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jak\Documents\Maja\JN\Leto 2021\sanitarni material\"/>
    </mc:Choice>
  </mc:AlternateContent>
  <bookViews>
    <workbookView xWindow="240" yWindow="90" windowWidth="24795" windowHeight="12270"/>
  </bookViews>
  <sheets>
    <sheet name="Sanitarni material" sheetId="2" r:id="rId1"/>
  </sheets>
  <calcPr calcId="152511"/>
</workbook>
</file>

<file path=xl/calcChain.xml><?xml version="1.0" encoding="utf-8"?>
<calcChain xmlns="http://schemas.openxmlformats.org/spreadsheetml/2006/main">
  <c r="D24" i="2" l="1"/>
  <c r="D195" i="2"/>
  <c r="D211" i="2" s="1"/>
  <c r="D180" i="2" l="1"/>
  <c r="D210" i="2" s="1"/>
  <c r="D166" i="2"/>
  <c r="D209" i="2" s="1"/>
  <c r="D152" i="2"/>
  <c r="D208" i="2" s="1"/>
  <c r="D93" i="2"/>
  <c r="D204" i="2" s="1"/>
  <c r="D66" i="2"/>
  <c r="D70" i="2" s="1"/>
  <c r="D74" i="2" s="1"/>
  <c r="D78" i="2" s="1"/>
  <c r="D203" i="2" s="1"/>
  <c r="D138" i="2"/>
  <c r="D207" i="2" s="1"/>
  <c r="D123" i="2"/>
  <c r="D206" i="2" s="1"/>
  <c r="D39" i="2"/>
  <c r="D43" i="2" s="1"/>
  <c r="D47" i="2" s="1"/>
  <c r="D105" i="2" l="1"/>
  <c r="D108" i="2" s="1"/>
  <c r="D205" i="2" s="1"/>
  <c r="D201" i="2" l="1"/>
  <c r="D51" i="2" l="1"/>
  <c r="D202" i="2" s="1"/>
  <c r="D212" i="2" s="1"/>
</calcChain>
</file>

<file path=xl/sharedStrings.xml><?xml version="1.0" encoding="utf-8"?>
<sst xmlns="http://schemas.openxmlformats.org/spreadsheetml/2006/main" count="181" uniqueCount="95">
  <si>
    <t xml:space="preserve">A. </t>
  </si>
  <si>
    <t>IZRAČUN cene papirnatih brisač</t>
  </si>
  <si>
    <t xml:space="preserve">ENA BRISAČKA </t>
  </si>
  <si>
    <t>POVRŠINA ENE ROLE / ZAVOJA</t>
  </si>
  <si>
    <t>PONUDBENA CENA ZA PAPIRANTE BRISAČE S POPUSTI</t>
  </si>
  <si>
    <t xml:space="preserve">B. </t>
  </si>
  <si>
    <t>IZRAČUN cene toaletnega papirja</t>
  </si>
  <si>
    <t xml:space="preserve">EN KOS TOALETNEGA PAPIRJA </t>
  </si>
  <si>
    <t xml:space="preserve">C. </t>
  </si>
  <si>
    <t>PONUDBENA CENA ZA TOALETNI PAPIR S POPUSTI</t>
  </si>
  <si>
    <t>IZRAČUN cene tekočega mila</t>
  </si>
  <si>
    <t xml:space="preserve">D. </t>
  </si>
  <si>
    <t xml:space="preserve">E. </t>
  </si>
  <si>
    <t>IZRAČUN cene higienskih vrečk za damske vložke</t>
  </si>
  <si>
    <t xml:space="preserve">IZRAČUN cene oblog za WC desko </t>
  </si>
  <si>
    <t xml:space="preserve">F. </t>
  </si>
  <si>
    <t>A.</t>
  </si>
  <si>
    <t>B.</t>
  </si>
  <si>
    <t>D.</t>
  </si>
  <si>
    <t>ŠTEVILO ROL (ZAVOJEV) ZA SKUPNO PORABO V 48 mesecih</t>
  </si>
  <si>
    <t>Naročilo: Dobava sanitarnega potrošnega materiala za poslovne objekte</t>
  </si>
  <si>
    <t>Št. naročila: 403/20-156</t>
  </si>
  <si>
    <t>SPECIFIKACIJA PONUDBENEGA PREDRAČUNA</t>
  </si>
  <si>
    <t>Ponudnik:</t>
  </si>
  <si>
    <t>Datum:</t>
  </si>
  <si>
    <t>Številka:</t>
  </si>
  <si>
    <t>Proizvod: Tekoče milo</t>
  </si>
  <si>
    <t>Proizvajalec:</t>
  </si>
  <si>
    <t>Blagovna znamka:</t>
  </si>
  <si>
    <t>Artikel (naziv, oznaka):</t>
  </si>
  <si>
    <t>EOM (velikost embalaže):</t>
  </si>
  <si>
    <t>Cena za 1 rolo / zavoj (v EUR brez DDV)</t>
  </si>
  <si>
    <t>Proizvod: Toaletni papir</t>
  </si>
  <si>
    <t>Skupna poraba (v litrih)</t>
  </si>
  <si>
    <r>
      <t>Cena za skupno št. rol / zavojev (v EUR brez DDV) (</t>
    </r>
    <r>
      <rPr>
        <b/>
        <sz val="11"/>
        <color rgb="FFFF0000"/>
        <rFont val="Cambria"/>
        <family val="1"/>
        <charset val="238"/>
      </rPr>
      <t>9 = 7 x 8</t>
    </r>
    <r>
      <rPr>
        <sz val="11"/>
        <color theme="1"/>
        <rFont val="Cambria"/>
        <family val="1"/>
        <charset val="238"/>
      </rPr>
      <t>)</t>
    </r>
  </si>
  <si>
    <t>Proizvod: Papirnate brisače</t>
  </si>
  <si>
    <t>Proizvod: Higienske vrečke za damske vložke</t>
  </si>
  <si>
    <t>Proizvod: Obloge za WC desko</t>
  </si>
  <si>
    <t>Proizvod: Dišeča WC obešanka</t>
  </si>
  <si>
    <t>IZRAČUN cene dišečih WC obešank</t>
  </si>
  <si>
    <t xml:space="preserve">G. </t>
  </si>
  <si>
    <t xml:space="preserve">H. </t>
  </si>
  <si>
    <t>Skupna poraba (v kosih)</t>
  </si>
  <si>
    <t>Planirana poraba (v m2)</t>
  </si>
  <si>
    <r>
      <t>Skupno št. rol / zavojev (</t>
    </r>
    <r>
      <rPr>
        <b/>
        <sz val="11"/>
        <color rgb="FFFF0000"/>
        <rFont val="Cambria"/>
        <family val="1"/>
        <charset val="238"/>
      </rPr>
      <t>7 = 6 / 5</t>
    </r>
    <r>
      <rPr>
        <sz val="11"/>
        <color theme="1"/>
        <rFont val="Cambria"/>
        <family val="1"/>
        <charset val="238"/>
      </rPr>
      <t>)</t>
    </r>
  </si>
  <si>
    <t>Število lističev toaletnega papirja v roli / zavoju</t>
  </si>
  <si>
    <r>
      <t>Površina ene role / zavoja (v m2) (</t>
    </r>
    <r>
      <rPr>
        <b/>
        <sz val="11"/>
        <color rgb="FFFF0000"/>
        <rFont val="Cambria"/>
        <family val="1"/>
        <charset val="238"/>
      </rPr>
      <t>5 = 3 x 4</t>
    </r>
    <r>
      <rPr>
        <sz val="11"/>
        <color theme="1"/>
        <rFont val="Cambria"/>
        <family val="1"/>
        <charset val="238"/>
      </rPr>
      <t>)</t>
    </r>
  </si>
  <si>
    <t>Širina (v metrih)</t>
  </si>
  <si>
    <t>Dolžina (v metrih)</t>
  </si>
  <si>
    <r>
      <t>Površina lističa toaletnega papirja (v m2) (</t>
    </r>
    <r>
      <rPr>
        <b/>
        <sz val="11"/>
        <color rgb="FFFF0000"/>
        <rFont val="Cambria"/>
        <family val="1"/>
        <charset val="238"/>
      </rPr>
      <t>3 = 1 x 2</t>
    </r>
    <r>
      <rPr>
        <sz val="11"/>
        <color theme="1"/>
        <rFont val="Cambria"/>
        <family val="1"/>
        <charset val="238"/>
      </rPr>
      <t>)</t>
    </r>
  </si>
  <si>
    <t>Število brisačk v roli / zavoju</t>
  </si>
  <si>
    <r>
      <t>Površina ene brisačke (v m2) (</t>
    </r>
    <r>
      <rPr>
        <b/>
        <sz val="11"/>
        <color rgb="FFFF0000"/>
        <rFont val="Cambria"/>
        <family val="1"/>
        <charset val="238"/>
      </rPr>
      <t>3 = 1 x 2</t>
    </r>
    <r>
      <rPr>
        <sz val="11"/>
        <color theme="1"/>
        <rFont val="Cambria"/>
        <family val="1"/>
        <charset val="238"/>
      </rPr>
      <t>)</t>
    </r>
  </si>
  <si>
    <r>
      <t>Cena za skupno porabo (v EUR brez DDV) (</t>
    </r>
    <r>
      <rPr>
        <b/>
        <sz val="11"/>
        <color rgb="FFFF0000"/>
        <rFont val="Cambria"/>
        <family val="1"/>
        <charset val="238"/>
      </rPr>
      <t xml:space="preserve"> 4 = 1 / 2 x 3</t>
    </r>
    <r>
      <rPr>
        <sz val="11"/>
        <color theme="1"/>
        <rFont val="Cambria"/>
        <family val="1"/>
        <charset val="238"/>
      </rPr>
      <t xml:space="preserve">) </t>
    </r>
  </si>
  <si>
    <t>Cena za kos (v EUR brez DDV)</t>
  </si>
  <si>
    <r>
      <t>Cena za skupno porabo (v EUR brez DDV) (</t>
    </r>
    <r>
      <rPr>
        <b/>
        <sz val="11"/>
        <color rgb="FFFF0000"/>
        <rFont val="Cambria"/>
        <family val="1"/>
        <charset val="238"/>
      </rPr>
      <t xml:space="preserve"> 3 = 1 x 2</t>
    </r>
    <r>
      <rPr>
        <sz val="11"/>
        <color theme="1"/>
        <rFont val="Cambria"/>
        <family val="1"/>
        <charset val="238"/>
      </rPr>
      <t xml:space="preserve">) </t>
    </r>
  </si>
  <si>
    <t xml:space="preserve">I. </t>
  </si>
  <si>
    <t xml:space="preserve">J. </t>
  </si>
  <si>
    <t>Proizvod: Garnitura za čiščenje WC školjke (ščetka s stojalom)</t>
  </si>
  <si>
    <t>IZRAČUN cene garnitur za čiščenje WC školjke</t>
  </si>
  <si>
    <t>Proizvod: Razkužilo za roke (500 ml) z dozatorjem</t>
  </si>
  <si>
    <t>REKAPITULACIJA:</t>
  </si>
  <si>
    <t xml:space="preserve"> SKUPNA PONUDBENA CENA (v EUR brez DDV)</t>
  </si>
  <si>
    <t>Ponudbena cena - tekoče milo</t>
  </si>
  <si>
    <t>Ponudbena cena - dišeče WC obešanke</t>
  </si>
  <si>
    <t>Ponudbena cena -  garniture za čiščenje WC školjke</t>
  </si>
  <si>
    <t>Ponudbena cena - obloge za WC desko</t>
  </si>
  <si>
    <t>Ponudbena cena - higienske vrečke za damske vložke</t>
  </si>
  <si>
    <t>Ponudbena cena - toaletni papir</t>
  </si>
  <si>
    <t>Ponudbena cena - papirnate brisače</t>
  </si>
  <si>
    <t xml:space="preserve">Ponudbena cena (brez DDV): </t>
  </si>
  <si>
    <t>F.</t>
  </si>
  <si>
    <t>G.</t>
  </si>
  <si>
    <t>J.</t>
  </si>
  <si>
    <t>I.</t>
  </si>
  <si>
    <t>H.</t>
  </si>
  <si>
    <t>Navodilo: V rumeno označenih poljih ponudnik navede svoje podatke in podatke o ponudbi. V modro označenih poljih ponudnik navede podatke o artiklih, ki so predmet ponudbe. V zeleno označenih poljih ponudnik navede zahtevane tehnične podatke o artiklih in ceno. Obrazec vključuje formule, po katerih se ustrezni podatki sproti izračunavajo. Ponudnike opozarjamo, da so pozorni na enote (metri ipd.).</t>
  </si>
  <si>
    <t>Ponudbena cena - nadomestne ščetke za čiščenje WC školjke</t>
  </si>
  <si>
    <t>IZRAČUN cene nadomestnih ščetk za čiščenje WC školjke</t>
  </si>
  <si>
    <t>Proizvod: Nadomestna ščetka za čiščenje WC školjke</t>
  </si>
  <si>
    <t>Opombe:</t>
  </si>
  <si>
    <t>Ponudbena cena - dišeče mrežice za pisoar</t>
  </si>
  <si>
    <t>Proizvod: Dišeča mrežica za pisoar</t>
  </si>
  <si>
    <t>IZRAČUN cene dišečih mrežic za pisoar</t>
  </si>
  <si>
    <t>Ponudbene cene sanitarnega potrošnega materiala vključujejo dostavo na lokacije poslovnih objektov. Poleg tega vključujejo tudi dobavo in montažo milnikov, podajalnikov in garnitur za čiščenje WC školjke v času veljavnosti pogodbe, njihovo servisiranje oz. zamenjavo morebitnih poškodovanih ali nedelujočih milnikov, podajalnikov oz. garnitur za čiščenje WC školjke ter odstranitev in odvoz milnikov, podajalnikov in garnitur za čiščenje WC školjke po izteku veljavnosti pogodbe, in sicer v roku, ki ga določi naročnik, vendar ne kasneje kot v enem mesecu po izteku veljavnosti pogodbe. Naročnik si pridržuje pravico milnike, podajalnike in garniture za čiščenje WC školjke zadržati brez dodatnih plačil po izteku veljavnosti pogodbe.</t>
  </si>
  <si>
    <t>Proizvod: Razkužilo za roke (min. 3 l)</t>
  </si>
  <si>
    <t xml:space="preserve">K. </t>
  </si>
  <si>
    <t>IZRAČUN cene razkužila za roke (500 ml)</t>
  </si>
  <si>
    <t>IZRAČUN cene razkužila za roke (min. 3 l)</t>
  </si>
  <si>
    <t>Pakiranje (število EOM/pakiranje):</t>
  </si>
  <si>
    <t>K.</t>
  </si>
  <si>
    <t>Ponudbena cena - razkužilo za roke (min. 3 l)</t>
  </si>
  <si>
    <t>Ponudbena cena - razkužilo za roke (500 ml)</t>
  </si>
  <si>
    <t>Število litrov v embalaži (EOM)</t>
  </si>
  <si>
    <t>Cena za embalažo (v EUR brez DDV)</t>
  </si>
  <si>
    <t>Število kosov v embalaži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</si>
</sst>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quot;"/>
    <numFmt numFmtId="165" formatCode="#,##0.0000"/>
    <numFmt numFmtId="166" formatCode="dd/mm/yyyy;@"/>
    <numFmt numFmtId="167" formatCode="#,##0\ _€"/>
  </numFmts>
  <fonts count="11" x14ac:knownFonts="1">
    <font>
      <sz val="11"/>
      <color theme="1"/>
      <name val="Calibri"/>
      <family val="2"/>
      <charset val="238"/>
      <scheme val="minor"/>
    </font>
    <font>
      <sz val="11"/>
      <color rgb="FFFF0000"/>
      <name val="Calibri"/>
      <family val="2"/>
      <charset val="238"/>
      <scheme val="minor"/>
    </font>
    <font>
      <b/>
      <sz val="11"/>
      <color theme="1"/>
      <name val="Cambria"/>
      <family val="1"/>
      <charset val="238"/>
    </font>
    <font>
      <sz val="11"/>
      <color theme="1"/>
      <name val="Cambria"/>
      <family val="1"/>
      <charset val="238"/>
    </font>
    <font>
      <sz val="11"/>
      <color rgb="FFC00000"/>
      <name val="Cambria"/>
      <family val="1"/>
      <charset val="238"/>
    </font>
    <font>
      <b/>
      <sz val="11"/>
      <color rgb="FFFF0000"/>
      <name val="Cambria"/>
      <family val="1"/>
      <charset val="238"/>
    </font>
    <font>
      <b/>
      <i/>
      <sz val="11"/>
      <color theme="1"/>
      <name val="Cambria"/>
      <family val="1"/>
      <charset val="238"/>
    </font>
    <font>
      <sz val="11"/>
      <name val="Cambria"/>
      <family val="1"/>
      <charset val="238"/>
    </font>
    <font>
      <b/>
      <sz val="11"/>
      <color rgb="FFC00000"/>
      <name val="Cambria"/>
      <family val="1"/>
      <charset val="238"/>
    </font>
    <font>
      <b/>
      <sz val="11"/>
      <name val="Cambria"/>
      <family val="1"/>
      <charset val="238"/>
    </font>
    <font>
      <sz val="12"/>
      <color rgb="FFFF0000"/>
      <name val="Cambria"/>
      <family val="1"/>
      <charset val="238"/>
    </font>
  </fonts>
  <fills count="7">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FFFF9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s>
  <cellStyleXfs count="1">
    <xf numFmtId="0" fontId="0" fillId="0" borderId="0"/>
  </cellStyleXfs>
  <cellXfs count="90">
    <xf numFmtId="0" fontId="0" fillId="0" borderId="0" xfId="0"/>
    <xf numFmtId="4" fontId="0" fillId="0" borderId="0" xfId="0" applyNumberFormat="1"/>
    <xf numFmtId="0" fontId="0" fillId="0" borderId="0" xfId="0" applyAlignment="1">
      <alignment horizontal="left"/>
    </xf>
    <xf numFmtId="0" fontId="0" fillId="0" borderId="0" xfId="0" applyFill="1"/>
    <xf numFmtId="4" fontId="1" fillId="0" borderId="0" xfId="0" applyNumberFormat="1" applyFont="1"/>
    <xf numFmtId="0" fontId="0" fillId="0" borderId="0" xfId="0" applyAlignment="1">
      <alignment horizontal="right"/>
    </xf>
    <xf numFmtId="164" fontId="0" fillId="0" borderId="0" xfId="0" applyNumberFormat="1"/>
    <xf numFmtId="0" fontId="3" fillId="0" borderId="0" xfId="0" applyFont="1"/>
    <xf numFmtId="0" fontId="7" fillId="0" borderId="0" xfId="0" applyFont="1" applyFill="1" applyBorder="1"/>
    <xf numFmtId="0" fontId="3" fillId="0" borderId="0" xfId="0" applyFont="1" applyFill="1"/>
    <xf numFmtId="0" fontId="2" fillId="0" borderId="0" xfId="0" applyFont="1" applyAlignment="1" applyProtection="1">
      <alignment vertical="center"/>
    </xf>
    <xf numFmtId="0" fontId="10" fillId="0" borderId="0" xfId="0" applyFont="1" applyAlignment="1">
      <alignment horizontal="justify" vertical="center"/>
    </xf>
    <xf numFmtId="0" fontId="0" fillId="0" borderId="0" xfId="0" applyProtection="1"/>
    <xf numFmtId="0" fontId="0" fillId="0" borderId="0" xfId="0" applyFont="1" applyAlignment="1" applyProtection="1">
      <alignment horizontal="left"/>
    </xf>
    <xf numFmtId="0" fontId="0" fillId="0" borderId="0" xfId="0" applyFont="1" applyProtection="1"/>
    <xf numFmtId="0" fontId="3" fillId="0" borderId="0" xfId="0" applyFont="1" applyAlignment="1" applyProtection="1">
      <alignment horizontal="left"/>
    </xf>
    <xf numFmtId="0" fontId="3" fillId="0" borderId="0" xfId="0" applyFont="1" applyProtection="1"/>
    <xf numFmtId="0" fontId="3" fillId="0" borderId="0" xfId="0" applyFont="1" applyAlignment="1" applyProtection="1">
      <alignment horizontal="left"/>
    </xf>
    <xf numFmtId="49" fontId="3" fillId="0" borderId="0" xfId="0" applyNumberFormat="1" applyFont="1" applyFill="1" applyBorder="1" applyProtection="1"/>
    <xf numFmtId="0" fontId="3" fillId="0" borderId="0" xfId="0" applyFont="1" applyAlignment="1" applyProtection="1">
      <alignment horizontal="right"/>
    </xf>
    <xf numFmtId="0" fontId="2" fillId="0" borderId="0" xfId="0" applyFont="1" applyBorder="1" applyAlignment="1" applyProtection="1">
      <alignment horizontal="center"/>
    </xf>
    <xf numFmtId="0" fontId="3" fillId="0" borderId="0" xfId="0" applyFont="1" applyBorder="1" applyAlignment="1" applyProtection="1">
      <alignment horizontal="right"/>
    </xf>
    <xf numFmtId="0" fontId="8" fillId="0" borderId="0" xfId="0" applyFont="1" applyFill="1" applyBorder="1" applyAlignment="1" applyProtection="1">
      <alignment horizontal="left" wrapText="1"/>
    </xf>
    <xf numFmtId="0" fontId="0" fillId="0" borderId="0" xfId="0" applyAlignment="1" applyProtection="1">
      <alignment horizontal="left"/>
    </xf>
    <xf numFmtId="0" fontId="4" fillId="0" borderId="0" xfId="0" applyFont="1" applyBorder="1" applyProtection="1"/>
    <xf numFmtId="0" fontId="4" fillId="0" borderId="0" xfId="0" applyFont="1" applyBorder="1" applyAlignment="1" applyProtection="1">
      <alignment horizontal="left"/>
    </xf>
    <xf numFmtId="0" fontId="9" fillId="0" borderId="0" xfId="0" applyFont="1" applyBorder="1" applyAlignment="1" applyProtection="1">
      <alignment horizontal="left"/>
    </xf>
    <xf numFmtId="0" fontId="7" fillId="0" borderId="0" xfId="0" applyFont="1" applyBorder="1" applyAlignment="1" applyProtection="1">
      <alignment horizontal="left"/>
    </xf>
    <xf numFmtId="0" fontId="7" fillId="0" borderId="0" xfId="0" applyFont="1" applyFill="1" applyBorder="1" applyAlignment="1" applyProtection="1">
      <alignment horizontal="left"/>
    </xf>
    <xf numFmtId="0" fontId="2" fillId="2" borderId="10" xfId="0" applyFont="1" applyFill="1" applyBorder="1" applyAlignment="1" applyProtection="1">
      <alignment horizontal="left" vertical="center"/>
    </xf>
    <xf numFmtId="0" fontId="2" fillId="2" borderId="11" xfId="0" applyFont="1" applyFill="1" applyBorder="1" applyAlignment="1" applyProtection="1">
      <alignment vertical="center"/>
    </xf>
    <xf numFmtId="4" fontId="3" fillId="2" borderId="12" xfId="0" applyNumberFormat="1" applyFont="1" applyFill="1" applyBorder="1" applyProtection="1"/>
    <xf numFmtId="0" fontId="3" fillId="0" borderId="7" xfId="0" applyFont="1" applyBorder="1" applyAlignment="1" applyProtection="1">
      <alignment horizontal="left"/>
    </xf>
    <xf numFmtId="0" fontId="3" fillId="0" borderId="0" xfId="0" applyFont="1" applyBorder="1" applyProtection="1"/>
    <xf numFmtId="4" fontId="3" fillId="0" borderId="8" xfId="0" applyNumberFormat="1" applyFont="1" applyBorder="1" applyProtection="1"/>
    <xf numFmtId="0" fontId="5" fillId="3" borderId="2" xfId="0" applyFont="1" applyFill="1" applyBorder="1" applyAlignment="1" applyProtection="1">
      <alignment horizontal="center" vertical="center"/>
    </xf>
    <xf numFmtId="0" fontId="3" fillId="3" borderId="1" xfId="0" applyFont="1" applyFill="1" applyBorder="1" applyAlignment="1" applyProtection="1">
      <alignment vertical="center"/>
    </xf>
    <xf numFmtId="3" fontId="3" fillId="3" borderId="3" xfId="0" applyNumberFormat="1" applyFont="1" applyFill="1" applyBorder="1" applyAlignment="1" applyProtection="1">
      <alignment vertical="center"/>
    </xf>
    <xf numFmtId="0" fontId="5" fillId="3" borderId="4" xfId="0" applyFont="1" applyFill="1" applyBorder="1" applyAlignment="1" applyProtection="1">
      <alignment horizontal="center" vertical="center"/>
    </xf>
    <xf numFmtId="0" fontId="3" fillId="3" borderId="5" xfId="0" applyFont="1" applyFill="1" applyBorder="1" applyAlignment="1" applyProtection="1">
      <alignment vertical="center"/>
    </xf>
    <xf numFmtId="164" fontId="2" fillId="3" borderId="6" xfId="0" applyNumberFormat="1" applyFont="1" applyFill="1" applyBorder="1" applyAlignment="1" applyProtection="1">
      <alignment horizontal="right" vertical="center"/>
    </xf>
    <xf numFmtId="164" fontId="3" fillId="0" borderId="0" xfId="0" applyNumberFormat="1" applyFont="1" applyFill="1" applyBorder="1" applyProtection="1"/>
    <xf numFmtId="0" fontId="0" fillId="0" borderId="0" xfId="0" applyBorder="1" applyProtection="1"/>
    <xf numFmtId="4" fontId="2" fillId="2" borderId="12" xfId="0" applyNumberFormat="1" applyFont="1" applyFill="1" applyBorder="1" applyAlignment="1" applyProtection="1">
      <alignment vertical="center"/>
    </xf>
    <xf numFmtId="0" fontId="3" fillId="0" borderId="7" xfId="0" applyFont="1" applyBorder="1" applyAlignment="1" applyProtection="1">
      <alignment horizontal="left" vertical="center"/>
    </xf>
    <xf numFmtId="0" fontId="3" fillId="0" borderId="0" xfId="0" applyFont="1" applyBorder="1" applyAlignment="1" applyProtection="1">
      <alignment vertical="center"/>
    </xf>
    <xf numFmtId="4" fontId="3" fillId="0" borderId="8" xfId="0" applyNumberFormat="1" applyFont="1" applyBorder="1" applyAlignment="1" applyProtection="1">
      <alignment vertical="center"/>
    </xf>
    <xf numFmtId="0" fontId="6" fillId="3" borderId="13" xfId="0" applyFont="1" applyFill="1" applyBorder="1" applyAlignment="1" applyProtection="1">
      <alignment horizontal="left" vertical="center"/>
    </xf>
    <xf numFmtId="0" fontId="3" fillId="3" borderId="9" xfId="0" applyFont="1" applyFill="1" applyBorder="1" applyAlignment="1" applyProtection="1">
      <alignment vertical="center"/>
    </xf>
    <xf numFmtId="4" fontId="3" fillId="3" borderId="14" xfId="0" applyNumberFormat="1" applyFont="1" applyFill="1" applyBorder="1" applyAlignment="1" applyProtection="1">
      <alignment vertical="center"/>
    </xf>
    <xf numFmtId="165" fontId="3" fillId="3" borderId="3" xfId="0" applyNumberFormat="1" applyFont="1" applyFill="1" applyBorder="1" applyAlignment="1" applyProtection="1">
      <alignment vertical="center"/>
    </xf>
    <xf numFmtId="4" fontId="3" fillId="3" borderId="3" xfId="0" applyNumberFormat="1" applyFont="1" applyFill="1" applyBorder="1" applyAlignment="1" applyProtection="1">
      <alignment vertical="center"/>
    </xf>
    <xf numFmtId="167" fontId="3" fillId="3" borderId="3" xfId="0" applyNumberFormat="1" applyFont="1" applyFill="1" applyBorder="1" applyAlignment="1" applyProtection="1">
      <alignment horizontal="right" vertical="center"/>
    </xf>
    <xf numFmtId="0" fontId="3" fillId="0" borderId="0" xfId="0" applyNumberFormat="1" applyFont="1" applyFill="1" applyBorder="1" applyProtection="1"/>
    <xf numFmtId="4" fontId="3" fillId="0" borderId="0" xfId="0" applyNumberFormat="1" applyFont="1" applyProtection="1"/>
    <xf numFmtId="4" fontId="3" fillId="2" borderId="12" xfId="0" applyNumberFormat="1" applyFont="1" applyFill="1" applyBorder="1" applyAlignment="1" applyProtection="1">
      <alignment vertical="center"/>
    </xf>
    <xf numFmtId="165" fontId="7" fillId="3" borderId="3" xfId="0" applyNumberFormat="1" applyFont="1" applyFill="1" applyBorder="1" applyAlignment="1" applyProtection="1">
      <alignment vertical="center"/>
    </xf>
    <xf numFmtId="0" fontId="2" fillId="0" borderId="7" xfId="0" applyFont="1" applyBorder="1" applyAlignment="1" applyProtection="1">
      <alignment horizontal="left" vertical="center"/>
    </xf>
    <xf numFmtId="0" fontId="5" fillId="0" borderId="0" xfId="0" applyFont="1" applyFill="1" applyBorder="1" applyAlignment="1" applyProtection="1">
      <alignment horizontal="left"/>
    </xf>
    <xf numFmtId="0" fontId="3" fillId="0" borderId="0" xfId="0" applyFont="1" applyFill="1" applyBorder="1" applyProtection="1"/>
    <xf numFmtId="0" fontId="2" fillId="2" borderId="10" xfId="0" applyFont="1" applyFill="1" applyBorder="1" applyAlignment="1" applyProtection="1">
      <alignment horizontal="left"/>
    </xf>
    <xf numFmtId="0" fontId="2" fillId="2" borderId="11" xfId="0" applyFont="1" applyFill="1" applyBorder="1" applyProtection="1"/>
    <xf numFmtId="164" fontId="3" fillId="0" borderId="0" xfId="0" applyNumberFormat="1" applyFont="1" applyFill="1" applyBorder="1" applyAlignment="1" applyProtection="1">
      <alignment horizontal="right"/>
    </xf>
    <xf numFmtId="0" fontId="5" fillId="3" borderId="0" xfId="0" applyFont="1" applyFill="1" applyBorder="1" applyAlignment="1" applyProtection="1">
      <alignment horizontal="center"/>
    </xf>
    <xf numFmtId="0" fontId="3" fillId="3" borderId="0" xfId="0" applyFont="1" applyFill="1" applyBorder="1" applyProtection="1"/>
    <xf numFmtId="0" fontId="5" fillId="0" borderId="0" xfId="0" applyFont="1" applyFill="1" applyBorder="1" applyAlignment="1" applyProtection="1">
      <alignment horizontal="center"/>
    </xf>
    <xf numFmtId="0" fontId="3" fillId="0" borderId="7" xfId="0" applyFont="1" applyBorder="1" applyAlignment="1" applyProtection="1">
      <alignment horizontal="center"/>
    </xf>
    <xf numFmtId="0" fontId="3" fillId="3" borderId="18" xfId="0" applyFont="1" applyFill="1" applyBorder="1" applyAlignment="1" applyProtection="1">
      <alignment vertical="center"/>
    </xf>
    <xf numFmtId="164" fontId="3" fillId="3" borderId="3" xfId="0" applyNumberFormat="1" applyFont="1" applyFill="1" applyBorder="1" applyAlignment="1" applyProtection="1">
      <alignment horizontal="right" vertical="center"/>
    </xf>
    <xf numFmtId="0" fontId="3" fillId="3" borderId="16" xfId="0" applyFont="1" applyFill="1" applyBorder="1" applyAlignment="1" applyProtection="1">
      <alignment vertical="center"/>
    </xf>
    <xf numFmtId="164" fontId="3" fillId="3" borderId="20" xfId="0" applyNumberFormat="1" applyFont="1" applyFill="1" applyBorder="1" applyAlignment="1" applyProtection="1">
      <alignment horizontal="right" vertical="center"/>
    </xf>
    <xf numFmtId="0" fontId="5" fillId="3" borderId="21" xfId="0" applyFont="1" applyFill="1" applyBorder="1" applyAlignment="1" applyProtection="1">
      <alignment horizontal="center" vertical="center"/>
    </xf>
    <xf numFmtId="0" fontId="2" fillId="3" borderId="15" xfId="0" applyFont="1" applyFill="1" applyBorder="1" applyAlignment="1" applyProtection="1">
      <alignment horizontal="right" vertical="center"/>
    </xf>
    <xf numFmtId="164" fontId="2" fillId="3" borderId="19" xfId="0" applyNumberFormat="1" applyFont="1" applyFill="1" applyBorder="1" applyAlignment="1" applyProtection="1">
      <alignment horizontal="right" vertical="center"/>
    </xf>
    <xf numFmtId="0" fontId="0" fillId="0" borderId="0" xfId="0" applyFill="1" applyProtection="1"/>
    <xf numFmtId="0" fontId="2" fillId="0" borderId="0" xfId="0" applyFont="1" applyFill="1" applyBorder="1" applyAlignment="1" applyProtection="1">
      <alignment horizontal="right"/>
    </xf>
    <xf numFmtId="0" fontId="3" fillId="0" borderId="0" xfId="0" applyFont="1" applyFill="1" applyProtection="1"/>
    <xf numFmtId="0" fontId="7" fillId="0" borderId="0" xfId="0" applyFont="1" applyAlignment="1" applyProtection="1">
      <alignment horizontal="left" wrapText="1"/>
    </xf>
    <xf numFmtId="49" fontId="3" fillId="6" borderId="17" xfId="0" applyNumberFormat="1" applyFont="1" applyFill="1" applyBorder="1" applyProtection="1">
      <protection locked="0"/>
    </xf>
    <xf numFmtId="166" fontId="3" fillId="6" borderId="17" xfId="0" applyNumberFormat="1" applyFont="1" applyFill="1" applyBorder="1" applyProtection="1">
      <protection locked="0"/>
    </xf>
    <xf numFmtId="49" fontId="4" fillId="5" borderId="17" xfId="0" applyNumberFormat="1" applyFont="1" applyFill="1" applyBorder="1" applyAlignment="1" applyProtection="1">
      <alignment horizontal="left"/>
      <protection locked="0"/>
    </xf>
    <xf numFmtId="49" fontId="4" fillId="5" borderId="9" xfId="0" applyNumberFormat="1" applyFont="1" applyFill="1" applyBorder="1" applyAlignment="1" applyProtection="1">
      <alignment horizontal="left"/>
      <protection locked="0"/>
    </xf>
    <xf numFmtId="0" fontId="0" fillId="5" borderId="9" xfId="0" applyFill="1" applyBorder="1" applyAlignment="1" applyProtection="1">
      <alignment horizontal="left"/>
      <protection locked="0"/>
    </xf>
    <xf numFmtId="49" fontId="0" fillId="5" borderId="17" xfId="0" applyNumberFormat="1" applyFill="1" applyBorder="1" applyAlignment="1" applyProtection="1">
      <alignment horizontal="left"/>
      <protection locked="0"/>
    </xf>
    <xf numFmtId="0" fontId="0" fillId="5" borderId="17" xfId="0" applyFill="1" applyBorder="1" applyAlignment="1" applyProtection="1">
      <alignment horizontal="left"/>
      <protection locked="0"/>
    </xf>
    <xf numFmtId="49" fontId="0" fillId="5" borderId="9" xfId="0" applyNumberFormat="1" applyFill="1" applyBorder="1" applyAlignment="1" applyProtection="1">
      <alignment horizontal="left"/>
      <protection locked="0"/>
    </xf>
    <xf numFmtId="3" fontId="3" fillId="4" borderId="3" xfId="0" applyNumberFormat="1" applyFont="1" applyFill="1" applyBorder="1" applyAlignment="1" applyProtection="1">
      <alignment vertical="center"/>
      <protection locked="0"/>
    </xf>
    <xf numFmtId="164" fontId="3" fillId="4" borderId="3" xfId="0" applyNumberFormat="1" applyFont="1" applyFill="1" applyBorder="1" applyAlignment="1" applyProtection="1">
      <alignment vertical="center"/>
      <protection locked="0"/>
    </xf>
    <xf numFmtId="164" fontId="0" fillId="0" borderId="0" xfId="0" applyNumberFormat="1" applyProtection="1">
      <protection locked="0"/>
    </xf>
    <xf numFmtId="165" fontId="3" fillId="4" borderId="3" xfId="0" applyNumberFormat="1" applyFont="1" applyFill="1" applyBorder="1" applyAlignment="1" applyProtection="1">
      <alignment vertical="center"/>
      <protection locked="0"/>
    </xf>
  </cellXfs>
  <cellStyles count="1">
    <cellStyle name="Navadno" xfId="0" builtinId="0"/>
  </cellStyles>
  <dxfs count="0"/>
  <tableStyles count="0" defaultTableStyle="TableStyleMedium9" defaultPivotStyle="PivotStyleLight16"/>
  <colors>
    <mruColors>
      <color rgb="FFFFFF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5"/>
  <sheetViews>
    <sheetView tabSelected="1" view="pageBreakPreview" zoomScale="55" zoomScaleNormal="100" zoomScaleSheetLayoutView="55" workbookViewId="0">
      <selection activeCell="D209" sqref="D209"/>
    </sheetView>
  </sheetViews>
  <sheetFormatPr defaultRowHeight="15" x14ac:dyDescent="0.25"/>
  <cols>
    <col min="1" max="1" width="10.140625" customWidth="1"/>
    <col min="2" max="2" width="22.85546875" style="2" customWidth="1"/>
    <col min="3" max="3" width="56.7109375" customWidth="1"/>
    <col min="4" max="4" width="19.140625" customWidth="1"/>
    <col min="5" max="5" width="15.42578125" customWidth="1"/>
    <col min="6" max="6" width="12.7109375" customWidth="1"/>
    <col min="7" max="7" width="18.140625" customWidth="1"/>
    <col min="10" max="10" width="21.85546875" customWidth="1"/>
  </cols>
  <sheetData>
    <row r="1" spans="1:6" x14ac:dyDescent="0.25">
      <c r="A1" s="10" t="s">
        <v>20</v>
      </c>
      <c r="B1" s="10"/>
      <c r="C1" s="10"/>
      <c r="D1" s="12"/>
      <c r="E1" s="12"/>
    </row>
    <row r="2" spans="1:6" x14ac:dyDescent="0.25">
      <c r="A2" s="10" t="s">
        <v>21</v>
      </c>
      <c r="B2" s="10"/>
      <c r="C2" s="10"/>
      <c r="D2" s="12"/>
      <c r="E2" s="12"/>
    </row>
    <row r="3" spans="1:6" x14ac:dyDescent="0.25">
      <c r="A3" s="12"/>
      <c r="B3" s="13"/>
      <c r="C3" s="14"/>
      <c r="D3" s="14"/>
      <c r="E3" s="14"/>
    </row>
    <row r="4" spans="1:6" x14ac:dyDescent="0.25">
      <c r="A4" s="15" t="s">
        <v>23</v>
      </c>
      <c r="B4" s="15"/>
      <c r="C4" s="78"/>
      <c r="D4" s="16"/>
      <c r="E4" s="16"/>
    </row>
    <row r="5" spans="1:6" x14ac:dyDescent="0.25">
      <c r="A5" s="17"/>
      <c r="B5" s="17"/>
      <c r="C5" s="18"/>
      <c r="D5" s="16"/>
      <c r="E5" s="16"/>
    </row>
    <row r="6" spans="1:6" x14ac:dyDescent="0.25">
      <c r="A6" s="12"/>
      <c r="B6" s="17"/>
      <c r="C6" s="16"/>
      <c r="D6" s="19" t="s">
        <v>24</v>
      </c>
      <c r="E6" s="79"/>
    </row>
    <row r="7" spans="1:6" x14ac:dyDescent="0.25">
      <c r="A7" s="12"/>
      <c r="B7" s="20" t="s">
        <v>22</v>
      </c>
      <c r="C7" s="20"/>
      <c r="D7" s="21" t="s">
        <v>25</v>
      </c>
      <c r="E7" s="78"/>
    </row>
    <row r="8" spans="1:6" x14ac:dyDescent="0.25">
      <c r="A8" s="12"/>
      <c r="B8" s="17"/>
      <c r="C8" s="16"/>
      <c r="D8" s="16"/>
      <c r="E8" s="16"/>
    </row>
    <row r="9" spans="1:6" ht="59.25" customHeight="1" x14ac:dyDescent="0.25">
      <c r="A9" s="22" t="s">
        <v>75</v>
      </c>
      <c r="B9" s="22"/>
      <c r="C9" s="22"/>
      <c r="D9" s="22"/>
      <c r="E9" s="22"/>
    </row>
    <row r="10" spans="1:6" x14ac:dyDescent="0.25">
      <c r="A10" s="12"/>
      <c r="B10" s="23"/>
      <c r="C10" s="24"/>
      <c r="D10" s="24"/>
      <c r="E10" s="16"/>
    </row>
    <row r="11" spans="1:6" x14ac:dyDescent="0.25">
      <c r="A11" s="12"/>
      <c r="B11" s="25"/>
      <c r="C11" s="24"/>
      <c r="D11" s="24"/>
      <c r="E11" s="16"/>
    </row>
    <row r="12" spans="1:6" x14ac:dyDescent="0.25">
      <c r="A12" s="26" t="s">
        <v>26</v>
      </c>
      <c r="B12" s="23"/>
      <c r="C12" s="24"/>
      <c r="D12" s="24"/>
      <c r="E12" s="16"/>
      <c r="F12" s="7"/>
    </row>
    <row r="13" spans="1:6" x14ac:dyDescent="0.25">
      <c r="A13" s="27" t="s">
        <v>27</v>
      </c>
      <c r="B13" s="23"/>
      <c r="C13" s="80"/>
      <c r="D13" s="80"/>
      <c r="E13" s="16"/>
      <c r="F13" s="7"/>
    </row>
    <row r="14" spans="1:6" x14ac:dyDescent="0.25">
      <c r="A14" s="27" t="s">
        <v>28</v>
      </c>
      <c r="B14" s="23"/>
      <c r="C14" s="81"/>
      <c r="D14" s="81"/>
      <c r="E14" s="16"/>
      <c r="F14" s="7"/>
    </row>
    <row r="15" spans="1:6" x14ac:dyDescent="0.25">
      <c r="A15" s="27" t="s">
        <v>29</v>
      </c>
      <c r="B15" s="23"/>
      <c r="C15" s="81"/>
      <c r="D15" s="81"/>
      <c r="E15" s="16"/>
      <c r="F15" s="7"/>
    </row>
    <row r="16" spans="1:6" x14ac:dyDescent="0.25">
      <c r="A16" s="28" t="s">
        <v>30</v>
      </c>
      <c r="B16" s="25"/>
      <c r="C16" s="81"/>
      <c r="D16" s="81"/>
      <c r="E16" s="16"/>
      <c r="F16" s="7"/>
    </row>
    <row r="17" spans="1:6" x14ac:dyDescent="0.25">
      <c r="A17" s="28" t="s">
        <v>88</v>
      </c>
      <c r="B17" s="25"/>
      <c r="C17" s="82"/>
      <c r="D17" s="82"/>
      <c r="E17" s="16"/>
      <c r="F17" s="7"/>
    </row>
    <row r="18" spans="1:6" ht="15.75" thickBot="1" x14ac:dyDescent="0.3">
      <c r="A18" s="12"/>
      <c r="B18" s="25"/>
      <c r="C18" s="24"/>
      <c r="D18" s="24"/>
      <c r="E18" s="16"/>
      <c r="F18" s="7"/>
    </row>
    <row r="19" spans="1:6" x14ac:dyDescent="0.25">
      <c r="A19" s="12"/>
      <c r="B19" s="29" t="s">
        <v>0</v>
      </c>
      <c r="C19" s="30" t="s">
        <v>10</v>
      </c>
      <c r="D19" s="31"/>
      <c r="E19" s="16"/>
      <c r="F19" s="7"/>
    </row>
    <row r="20" spans="1:6" x14ac:dyDescent="0.25">
      <c r="A20" s="12"/>
      <c r="B20" s="32"/>
      <c r="C20" s="33"/>
      <c r="D20" s="34"/>
      <c r="E20" s="16"/>
      <c r="F20" s="7"/>
    </row>
    <row r="21" spans="1:6" x14ac:dyDescent="0.25">
      <c r="A21" s="12"/>
      <c r="B21" s="35">
        <v>1</v>
      </c>
      <c r="C21" s="36" t="s">
        <v>33</v>
      </c>
      <c r="D21" s="37">
        <v>5500</v>
      </c>
      <c r="E21" s="16"/>
      <c r="F21" s="7"/>
    </row>
    <row r="22" spans="1:6" x14ac:dyDescent="0.25">
      <c r="A22" s="12"/>
      <c r="B22" s="35">
        <v>2</v>
      </c>
      <c r="C22" s="36" t="s">
        <v>92</v>
      </c>
      <c r="D22" s="86">
        <v>0</v>
      </c>
      <c r="E22" s="16"/>
      <c r="F22" s="7"/>
    </row>
    <row r="23" spans="1:6" x14ac:dyDescent="0.25">
      <c r="A23" s="12"/>
      <c r="B23" s="35">
        <v>3</v>
      </c>
      <c r="C23" s="36" t="s">
        <v>93</v>
      </c>
      <c r="D23" s="87">
        <v>0</v>
      </c>
      <c r="E23" s="16"/>
      <c r="F23" s="7"/>
    </row>
    <row r="24" spans="1:6" ht="15.75" thickBot="1" x14ac:dyDescent="0.3">
      <c r="A24" s="12"/>
      <c r="B24" s="38">
        <v>4</v>
      </c>
      <c r="C24" s="39" t="s">
        <v>52</v>
      </c>
      <c r="D24" s="40" t="e">
        <f>D21/D22*D23</f>
        <v>#DIV/0!</v>
      </c>
      <c r="E24" s="16"/>
      <c r="F24" s="7"/>
    </row>
    <row r="25" spans="1:6" x14ac:dyDescent="0.25">
      <c r="A25" s="12"/>
      <c r="B25" s="12"/>
      <c r="C25" s="12"/>
      <c r="D25" s="41"/>
      <c r="E25" s="16"/>
      <c r="F25" s="7"/>
    </row>
    <row r="26" spans="1:6" x14ac:dyDescent="0.25">
      <c r="A26" s="12"/>
      <c r="B26" s="12"/>
      <c r="C26" s="12"/>
      <c r="D26" s="41"/>
      <c r="E26" s="16"/>
      <c r="F26" s="7"/>
    </row>
    <row r="27" spans="1:6" x14ac:dyDescent="0.25">
      <c r="A27" s="26" t="s">
        <v>35</v>
      </c>
      <c r="B27" s="12"/>
      <c r="C27" s="42"/>
      <c r="D27" s="41"/>
      <c r="E27" s="16"/>
      <c r="F27" s="7"/>
    </row>
    <row r="28" spans="1:6" x14ac:dyDescent="0.25">
      <c r="A28" s="27" t="s">
        <v>27</v>
      </c>
      <c r="B28" s="12"/>
      <c r="C28" s="83"/>
      <c r="D28" s="83"/>
      <c r="E28" s="16"/>
      <c r="F28" s="7"/>
    </row>
    <row r="29" spans="1:6" x14ac:dyDescent="0.25">
      <c r="A29" s="27" t="s">
        <v>28</v>
      </c>
      <c r="B29" s="12"/>
      <c r="C29" s="83"/>
      <c r="D29" s="83"/>
      <c r="E29" s="16"/>
      <c r="F29" s="7"/>
    </row>
    <row r="30" spans="1:6" x14ac:dyDescent="0.25">
      <c r="A30" s="27" t="s">
        <v>29</v>
      </c>
      <c r="B30" s="12"/>
      <c r="C30" s="83"/>
      <c r="D30" s="83"/>
      <c r="E30" s="16"/>
      <c r="F30" s="7"/>
    </row>
    <row r="31" spans="1:6" x14ac:dyDescent="0.25">
      <c r="A31" s="28" t="s">
        <v>30</v>
      </c>
      <c r="B31" s="12"/>
      <c r="C31" s="83"/>
      <c r="D31" s="83"/>
      <c r="E31" s="16"/>
      <c r="F31" s="7"/>
    </row>
    <row r="32" spans="1:6" x14ac:dyDescent="0.25">
      <c r="A32" s="28" t="s">
        <v>88</v>
      </c>
      <c r="B32" s="12"/>
      <c r="C32" s="84"/>
      <c r="D32" s="84"/>
      <c r="E32" s="16"/>
      <c r="F32" s="7"/>
    </row>
    <row r="33" spans="1:7" ht="15.75" thickBot="1" x14ac:dyDescent="0.3">
      <c r="A33" s="12"/>
      <c r="B33" s="25"/>
      <c r="C33" s="24"/>
      <c r="D33" s="24"/>
      <c r="E33" s="16"/>
      <c r="F33" s="7"/>
    </row>
    <row r="34" spans="1:7" x14ac:dyDescent="0.25">
      <c r="A34" s="12"/>
      <c r="B34" s="29" t="s">
        <v>5</v>
      </c>
      <c r="C34" s="30" t="s">
        <v>1</v>
      </c>
      <c r="D34" s="43"/>
      <c r="E34" s="16"/>
      <c r="F34" s="7"/>
    </row>
    <row r="35" spans="1:7" x14ac:dyDescent="0.25">
      <c r="A35" s="12"/>
      <c r="B35" s="44"/>
      <c r="C35" s="45"/>
      <c r="D35" s="46"/>
      <c r="E35" s="16"/>
      <c r="F35" s="7"/>
    </row>
    <row r="36" spans="1:7" x14ac:dyDescent="0.25">
      <c r="A36" s="12"/>
      <c r="B36" s="47" t="s">
        <v>2</v>
      </c>
      <c r="C36" s="48"/>
      <c r="D36" s="49"/>
      <c r="E36" s="16"/>
      <c r="F36" s="7"/>
    </row>
    <row r="37" spans="1:7" x14ac:dyDescent="0.25">
      <c r="A37" s="12"/>
      <c r="B37" s="35">
        <v>1</v>
      </c>
      <c r="C37" s="36" t="s">
        <v>47</v>
      </c>
      <c r="D37" s="89">
        <v>0</v>
      </c>
      <c r="E37" s="16"/>
      <c r="F37" s="7"/>
    </row>
    <row r="38" spans="1:7" x14ac:dyDescent="0.25">
      <c r="A38" s="12"/>
      <c r="B38" s="35">
        <v>2</v>
      </c>
      <c r="C38" s="36" t="s">
        <v>48</v>
      </c>
      <c r="D38" s="89">
        <v>0</v>
      </c>
      <c r="E38" s="16"/>
      <c r="F38" s="7"/>
    </row>
    <row r="39" spans="1:7" x14ac:dyDescent="0.25">
      <c r="A39" s="12"/>
      <c r="B39" s="35">
        <v>3</v>
      </c>
      <c r="C39" s="36" t="s">
        <v>51</v>
      </c>
      <c r="D39" s="50">
        <f>D37*D38</f>
        <v>0</v>
      </c>
      <c r="E39" s="16"/>
      <c r="F39" s="7"/>
    </row>
    <row r="40" spans="1:7" x14ac:dyDescent="0.25">
      <c r="A40" s="12"/>
      <c r="B40" s="44"/>
      <c r="C40" s="45"/>
      <c r="D40" s="46"/>
      <c r="E40" s="16"/>
      <c r="F40" s="7"/>
    </row>
    <row r="41" spans="1:7" x14ac:dyDescent="0.25">
      <c r="A41" s="12"/>
      <c r="B41" s="47" t="s">
        <v>3</v>
      </c>
      <c r="C41" s="48"/>
      <c r="D41" s="49"/>
      <c r="E41" s="16"/>
      <c r="F41" s="7"/>
    </row>
    <row r="42" spans="1:7" x14ac:dyDescent="0.25">
      <c r="A42" s="12"/>
      <c r="B42" s="35">
        <v>4</v>
      </c>
      <c r="C42" s="36" t="s">
        <v>50</v>
      </c>
      <c r="D42" s="86">
        <v>0</v>
      </c>
      <c r="E42" s="16"/>
      <c r="F42" s="7"/>
    </row>
    <row r="43" spans="1:7" x14ac:dyDescent="0.25">
      <c r="A43" s="12"/>
      <c r="B43" s="35">
        <v>5</v>
      </c>
      <c r="C43" s="36" t="s">
        <v>46</v>
      </c>
      <c r="D43" s="51">
        <f>D39*D42</f>
        <v>0</v>
      </c>
      <c r="E43" s="16"/>
      <c r="F43" s="7"/>
    </row>
    <row r="44" spans="1:7" x14ac:dyDescent="0.25">
      <c r="A44" s="12"/>
      <c r="B44" s="44"/>
      <c r="C44" s="45"/>
      <c r="D44" s="46"/>
      <c r="E44" s="16"/>
      <c r="F44" s="7"/>
    </row>
    <row r="45" spans="1:7" x14ac:dyDescent="0.25">
      <c r="A45" s="12"/>
      <c r="B45" s="47" t="s">
        <v>19</v>
      </c>
      <c r="C45" s="48"/>
      <c r="D45" s="49"/>
      <c r="E45" s="16"/>
      <c r="F45" s="7"/>
    </row>
    <row r="46" spans="1:7" x14ac:dyDescent="0.25">
      <c r="A46" s="12"/>
      <c r="B46" s="35">
        <v>6</v>
      </c>
      <c r="C46" s="36" t="s">
        <v>43</v>
      </c>
      <c r="D46" s="37">
        <v>1610000</v>
      </c>
      <c r="E46" s="16"/>
      <c r="F46" s="7"/>
    </row>
    <row r="47" spans="1:7" x14ac:dyDescent="0.25">
      <c r="A47" s="12"/>
      <c r="B47" s="35">
        <v>7</v>
      </c>
      <c r="C47" s="36" t="s">
        <v>44</v>
      </c>
      <c r="D47" s="52" t="e">
        <f>D46/D43</f>
        <v>#DIV/0!</v>
      </c>
      <c r="E47" s="16"/>
      <c r="F47" s="7"/>
    </row>
    <row r="48" spans="1:7" x14ac:dyDescent="0.25">
      <c r="A48" s="12"/>
      <c r="B48" s="44"/>
      <c r="C48" s="45"/>
      <c r="D48" s="46"/>
      <c r="E48" s="16"/>
      <c r="F48" s="7"/>
      <c r="G48" s="1"/>
    </row>
    <row r="49" spans="1:7" x14ac:dyDescent="0.25">
      <c r="A49" s="12"/>
      <c r="B49" s="47" t="s">
        <v>4</v>
      </c>
      <c r="C49" s="48"/>
      <c r="D49" s="49"/>
      <c r="E49" s="16"/>
      <c r="F49" s="7"/>
      <c r="G49" s="1"/>
    </row>
    <row r="50" spans="1:7" x14ac:dyDescent="0.25">
      <c r="A50" s="12"/>
      <c r="B50" s="35">
        <v>8</v>
      </c>
      <c r="C50" s="36" t="s">
        <v>31</v>
      </c>
      <c r="D50" s="87">
        <v>0</v>
      </c>
      <c r="E50" s="16"/>
      <c r="F50" s="7"/>
      <c r="G50" s="1"/>
    </row>
    <row r="51" spans="1:7" ht="15.75" thickBot="1" x14ac:dyDescent="0.3">
      <c r="A51" s="12"/>
      <c r="B51" s="38">
        <v>9</v>
      </c>
      <c r="C51" s="39" t="s">
        <v>34</v>
      </c>
      <c r="D51" s="40" t="e">
        <f>D47*D50</f>
        <v>#DIV/0!</v>
      </c>
      <c r="E51" s="16"/>
      <c r="F51" s="7"/>
    </row>
    <row r="52" spans="1:7" x14ac:dyDescent="0.25">
      <c r="A52" s="12"/>
      <c r="B52" s="12"/>
      <c r="C52" s="12"/>
      <c r="D52" s="53"/>
      <c r="E52" s="16"/>
      <c r="F52" s="7"/>
    </row>
    <row r="53" spans="1:7" x14ac:dyDescent="0.25">
      <c r="A53" s="12"/>
      <c r="B53" s="12"/>
      <c r="C53" s="12"/>
      <c r="D53" s="53"/>
      <c r="E53" s="16"/>
      <c r="F53" s="7"/>
    </row>
    <row r="54" spans="1:7" x14ac:dyDescent="0.25">
      <c r="A54" s="26" t="s">
        <v>32</v>
      </c>
      <c r="B54" s="12"/>
      <c r="C54" s="12"/>
      <c r="D54" s="53"/>
      <c r="E54" s="16"/>
      <c r="F54" s="7"/>
    </row>
    <row r="55" spans="1:7" x14ac:dyDescent="0.25">
      <c r="A55" s="27" t="s">
        <v>27</v>
      </c>
      <c r="B55" s="12"/>
      <c r="C55" s="83"/>
      <c r="D55" s="83"/>
      <c r="E55" s="16"/>
      <c r="F55" s="7"/>
    </row>
    <row r="56" spans="1:7" x14ac:dyDescent="0.25">
      <c r="A56" s="27" t="s">
        <v>28</v>
      </c>
      <c r="B56" s="12"/>
      <c r="C56" s="83"/>
      <c r="D56" s="83"/>
      <c r="E56" s="16"/>
      <c r="F56" s="7"/>
    </row>
    <row r="57" spans="1:7" x14ac:dyDescent="0.25">
      <c r="A57" s="27" t="s">
        <v>29</v>
      </c>
      <c r="B57" s="12"/>
      <c r="C57" s="83"/>
      <c r="D57" s="83"/>
      <c r="E57" s="16"/>
      <c r="F57" s="7"/>
    </row>
    <row r="58" spans="1:7" x14ac:dyDescent="0.25">
      <c r="A58" s="28" t="s">
        <v>30</v>
      </c>
      <c r="B58" s="12"/>
      <c r="C58" s="83"/>
      <c r="D58" s="83"/>
      <c r="E58" s="16"/>
      <c r="F58" s="7"/>
    </row>
    <row r="59" spans="1:7" x14ac:dyDescent="0.25">
      <c r="A59" s="28" t="s">
        <v>88</v>
      </c>
      <c r="B59" s="12"/>
      <c r="C59" s="84"/>
      <c r="D59" s="84"/>
      <c r="E59" s="16"/>
      <c r="F59" s="7"/>
    </row>
    <row r="60" spans="1:7" ht="15.75" thickBot="1" x14ac:dyDescent="0.3">
      <c r="A60" s="12"/>
      <c r="B60" s="17"/>
      <c r="C60" s="16"/>
      <c r="D60" s="54"/>
      <c r="E60" s="16"/>
      <c r="F60" s="7"/>
    </row>
    <row r="61" spans="1:7" x14ac:dyDescent="0.25">
      <c r="A61" s="12"/>
      <c r="B61" s="29" t="s">
        <v>8</v>
      </c>
      <c r="C61" s="30" t="s">
        <v>6</v>
      </c>
      <c r="D61" s="55"/>
      <c r="E61" s="16"/>
      <c r="F61" s="7"/>
    </row>
    <row r="62" spans="1:7" x14ac:dyDescent="0.25">
      <c r="A62" s="12"/>
      <c r="B62" s="44"/>
      <c r="C62" s="45"/>
      <c r="D62" s="46"/>
      <c r="E62" s="16"/>
      <c r="F62" s="7"/>
    </row>
    <row r="63" spans="1:7" x14ac:dyDescent="0.25">
      <c r="A63" s="12"/>
      <c r="B63" s="47" t="s">
        <v>7</v>
      </c>
      <c r="C63" s="48"/>
      <c r="D63" s="49"/>
      <c r="E63" s="16"/>
      <c r="F63" s="7"/>
    </row>
    <row r="64" spans="1:7" x14ac:dyDescent="0.25">
      <c r="A64" s="12"/>
      <c r="B64" s="35">
        <v>1</v>
      </c>
      <c r="C64" s="36" t="s">
        <v>47</v>
      </c>
      <c r="D64" s="89">
        <v>0</v>
      </c>
      <c r="E64" s="16"/>
      <c r="F64" s="7"/>
    </row>
    <row r="65" spans="1:6" x14ac:dyDescent="0.25">
      <c r="A65" s="12"/>
      <c r="B65" s="35">
        <v>2</v>
      </c>
      <c r="C65" s="36" t="s">
        <v>48</v>
      </c>
      <c r="D65" s="89">
        <v>0</v>
      </c>
      <c r="E65" s="16"/>
      <c r="F65" s="7"/>
    </row>
    <row r="66" spans="1:6" x14ac:dyDescent="0.25">
      <c r="A66" s="12"/>
      <c r="B66" s="35">
        <v>3</v>
      </c>
      <c r="C66" s="36" t="s">
        <v>49</v>
      </c>
      <c r="D66" s="56">
        <f>D64*D65</f>
        <v>0</v>
      </c>
      <c r="E66" s="16"/>
      <c r="F66" s="7"/>
    </row>
    <row r="67" spans="1:6" x14ac:dyDescent="0.25">
      <c r="A67" s="12"/>
      <c r="B67" s="57"/>
      <c r="C67" s="45"/>
      <c r="D67" s="46"/>
      <c r="E67" s="16"/>
      <c r="F67" s="7"/>
    </row>
    <row r="68" spans="1:6" x14ac:dyDescent="0.25">
      <c r="A68" s="12"/>
      <c r="B68" s="47" t="s">
        <v>3</v>
      </c>
      <c r="C68" s="48"/>
      <c r="D68" s="49"/>
      <c r="E68" s="16"/>
      <c r="F68" s="7"/>
    </row>
    <row r="69" spans="1:6" x14ac:dyDescent="0.25">
      <c r="A69" s="12"/>
      <c r="B69" s="35">
        <v>4</v>
      </c>
      <c r="C69" s="36" t="s">
        <v>45</v>
      </c>
      <c r="D69" s="86">
        <v>0</v>
      </c>
      <c r="E69" s="16"/>
      <c r="F69" s="7"/>
    </row>
    <row r="70" spans="1:6" x14ac:dyDescent="0.25">
      <c r="A70" s="12"/>
      <c r="B70" s="35">
        <v>5</v>
      </c>
      <c r="C70" s="36" t="s">
        <v>46</v>
      </c>
      <c r="D70" s="51">
        <f>D66*D69</f>
        <v>0</v>
      </c>
      <c r="E70" s="16"/>
      <c r="F70" s="7"/>
    </row>
    <row r="71" spans="1:6" x14ac:dyDescent="0.25">
      <c r="A71" s="12"/>
      <c r="B71" s="57"/>
      <c r="C71" s="45"/>
      <c r="D71" s="46"/>
      <c r="E71" s="16"/>
      <c r="F71" s="7"/>
    </row>
    <row r="72" spans="1:6" x14ac:dyDescent="0.25">
      <c r="A72" s="12"/>
      <c r="B72" s="47" t="s">
        <v>19</v>
      </c>
      <c r="C72" s="48"/>
      <c r="D72" s="49"/>
      <c r="E72" s="16"/>
      <c r="F72" s="7"/>
    </row>
    <row r="73" spans="1:6" x14ac:dyDescent="0.25">
      <c r="A73" s="12"/>
      <c r="B73" s="35">
        <v>6</v>
      </c>
      <c r="C73" s="36" t="s">
        <v>43</v>
      </c>
      <c r="D73" s="37">
        <v>770000</v>
      </c>
      <c r="E73" s="16"/>
      <c r="F73" s="7"/>
    </row>
    <row r="74" spans="1:6" x14ac:dyDescent="0.25">
      <c r="A74" s="12"/>
      <c r="B74" s="35">
        <v>7</v>
      </c>
      <c r="C74" s="36" t="s">
        <v>44</v>
      </c>
      <c r="D74" s="52" t="e">
        <f>D73/D70</f>
        <v>#DIV/0!</v>
      </c>
      <c r="E74" s="16"/>
      <c r="F74" s="7"/>
    </row>
    <row r="75" spans="1:6" x14ac:dyDescent="0.25">
      <c r="A75" s="12"/>
      <c r="B75" s="57"/>
      <c r="C75" s="45"/>
      <c r="D75" s="46"/>
      <c r="E75" s="16"/>
      <c r="F75" s="7"/>
    </row>
    <row r="76" spans="1:6" x14ac:dyDescent="0.25">
      <c r="A76" s="12"/>
      <c r="B76" s="47" t="s">
        <v>9</v>
      </c>
      <c r="C76" s="48"/>
      <c r="D76" s="49"/>
      <c r="E76" s="16"/>
      <c r="F76" s="7"/>
    </row>
    <row r="77" spans="1:6" x14ac:dyDescent="0.25">
      <c r="A77" s="12"/>
      <c r="B77" s="35">
        <v>8</v>
      </c>
      <c r="C77" s="36" t="s">
        <v>31</v>
      </c>
      <c r="D77" s="87">
        <v>0</v>
      </c>
      <c r="E77" s="16"/>
      <c r="F77" s="7"/>
    </row>
    <row r="78" spans="1:6" ht="15.75" thickBot="1" x14ac:dyDescent="0.3">
      <c r="A78" s="12"/>
      <c r="B78" s="38">
        <v>9</v>
      </c>
      <c r="C78" s="39" t="s">
        <v>34</v>
      </c>
      <c r="D78" s="40" t="e">
        <f>D74*D77</f>
        <v>#DIV/0!</v>
      </c>
      <c r="E78" s="16"/>
      <c r="F78" s="7"/>
    </row>
    <row r="79" spans="1:6" x14ac:dyDescent="0.25">
      <c r="A79" s="12"/>
      <c r="B79" s="12"/>
      <c r="C79" s="12"/>
      <c r="D79" s="53"/>
      <c r="E79" s="16"/>
      <c r="F79" s="7"/>
    </row>
    <row r="80" spans="1:6" x14ac:dyDescent="0.25">
      <c r="A80" s="12"/>
      <c r="B80" s="12"/>
      <c r="C80" s="12"/>
      <c r="D80" s="53"/>
      <c r="E80" s="16"/>
      <c r="F80" s="7"/>
    </row>
    <row r="81" spans="1:6" x14ac:dyDescent="0.25">
      <c r="A81" s="26" t="s">
        <v>36</v>
      </c>
      <c r="B81" s="12"/>
      <c r="C81" s="12"/>
      <c r="D81" s="53"/>
      <c r="E81" s="16"/>
      <c r="F81" s="7"/>
    </row>
    <row r="82" spans="1:6" x14ac:dyDescent="0.25">
      <c r="A82" s="27" t="s">
        <v>27</v>
      </c>
      <c r="B82" s="12"/>
      <c r="C82" s="83"/>
      <c r="D82" s="83"/>
      <c r="E82" s="16"/>
      <c r="F82" s="7"/>
    </row>
    <row r="83" spans="1:6" x14ac:dyDescent="0.25">
      <c r="A83" s="27" t="s">
        <v>28</v>
      </c>
      <c r="B83" s="12"/>
      <c r="C83" s="85"/>
      <c r="D83" s="85"/>
      <c r="E83" s="16"/>
      <c r="F83" s="7"/>
    </row>
    <row r="84" spans="1:6" x14ac:dyDescent="0.25">
      <c r="A84" s="27" t="s">
        <v>29</v>
      </c>
      <c r="B84" s="12"/>
      <c r="C84" s="83"/>
      <c r="D84" s="83"/>
      <c r="E84" s="16"/>
      <c r="F84" s="7"/>
    </row>
    <row r="85" spans="1:6" x14ac:dyDescent="0.25">
      <c r="A85" s="28" t="s">
        <v>30</v>
      </c>
      <c r="B85" s="12"/>
      <c r="C85" s="83"/>
      <c r="D85" s="83"/>
      <c r="E85" s="16"/>
      <c r="F85" s="7"/>
    </row>
    <row r="86" spans="1:6" x14ac:dyDescent="0.25">
      <c r="A86" s="28" t="s">
        <v>88</v>
      </c>
      <c r="B86" s="12"/>
      <c r="C86" s="84"/>
      <c r="D86" s="84"/>
      <c r="E86" s="16"/>
      <c r="F86" s="7"/>
    </row>
    <row r="87" spans="1:6" ht="15.75" thickBot="1" x14ac:dyDescent="0.3">
      <c r="A87" s="12"/>
      <c r="B87" s="58"/>
      <c r="C87" s="59"/>
      <c r="D87" s="53"/>
      <c r="E87" s="16"/>
      <c r="F87" s="7"/>
    </row>
    <row r="88" spans="1:6" x14ac:dyDescent="0.25">
      <c r="A88" s="12"/>
      <c r="B88" s="60" t="s">
        <v>11</v>
      </c>
      <c r="C88" s="61" t="s">
        <v>13</v>
      </c>
      <c r="D88" s="31"/>
      <c r="E88" s="16"/>
      <c r="F88" s="7"/>
    </row>
    <row r="89" spans="1:6" x14ac:dyDescent="0.25">
      <c r="A89" s="12"/>
      <c r="B89" s="32"/>
      <c r="C89" s="33"/>
      <c r="D89" s="34"/>
      <c r="E89" s="16"/>
      <c r="F89" s="7"/>
    </row>
    <row r="90" spans="1:6" x14ac:dyDescent="0.25">
      <c r="A90" s="12"/>
      <c r="B90" s="35">
        <v>1</v>
      </c>
      <c r="C90" s="36" t="s">
        <v>42</v>
      </c>
      <c r="D90" s="37">
        <v>70000</v>
      </c>
      <c r="E90" s="16"/>
      <c r="F90" s="7"/>
    </row>
    <row r="91" spans="1:6" x14ac:dyDescent="0.25">
      <c r="A91" s="12"/>
      <c r="B91" s="35">
        <v>2</v>
      </c>
      <c r="C91" s="36" t="s">
        <v>94</v>
      </c>
      <c r="D91" s="86">
        <v>0</v>
      </c>
      <c r="E91" s="16"/>
      <c r="F91" s="7"/>
    </row>
    <row r="92" spans="1:6" x14ac:dyDescent="0.25">
      <c r="A92" s="12"/>
      <c r="B92" s="35">
        <v>3</v>
      </c>
      <c r="C92" s="36" t="s">
        <v>93</v>
      </c>
      <c r="D92" s="87">
        <v>0</v>
      </c>
      <c r="E92" s="16"/>
      <c r="F92" s="7"/>
    </row>
    <row r="93" spans="1:6" ht="15.75" thickBot="1" x14ac:dyDescent="0.3">
      <c r="A93" s="12"/>
      <c r="B93" s="38">
        <v>4</v>
      </c>
      <c r="C93" s="39" t="s">
        <v>52</v>
      </c>
      <c r="D93" s="40" t="e">
        <f>D90/D91*D92</f>
        <v>#DIV/0!</v>
      </c>
      <c r="E93" s="16"/>
      <c r="F93" s="7"/>
    </row>
    <row r="94" spans="1:6" x14ac:dyDescent="0.25">
      <c r="A94" s="12"/>
      <c r="B94" s="12"/>
      <c r="C94" s="12"/>
      <c r="D94" s="53"/>
      <c r="E94" s="16"/>
      <c r="F94" s="7"/>
    </row>
    <row r="95" spans="1:6" x14ac:dyDescent="0.25">
      <c r="A95" s="12"/>
      <c r="B95" s="12"/>
      <c r="C95" s="12"/>
      <c r="D95" s="53"/>
      <c r="E95" s="16"/>
      <c r="F95" s="7"/>
    </row>
    <row r="96" spans="1:6" x14ac:dyDescent="0.25">
      <c r="A96" s="26" t="s">
        <v>37</v>
      </c>
      <c r="B96" s="12"/>
      <c r="C96" s="12"/>
      <c r="D96" s="53"/>
      <c r="E96" s="16"/>
      <c r="F96" s="7"/>
    </row>
    <row r="97" spans="1:9" x14ac:dyDescent="0.25">
      <c r="A97" s="27" t="s">
        <v>27</v>
      </c>
      <c r="B97" s="12"/>
      <c r="C97" s="83"/>
      <c r="D97" s="83"/>
      <c r="E97" s="16"/>
      <c r="F97" s="7"/>
    </row>
    <row r="98" spans="1:9" x14ac:dyDescent="0.25">
      <c r="A98" s="27" t="s">
        <v>28</v>
      </c>
      <c r="B98" s="12"/>
      <c r="C98" s="83"/>
      <c r="D98" s="83"/>
      <c r="E98" s="16"/>
      <c r="F98" s="7"/>
    </row>
    <row r="99" spans="1:9" x14ac:dyDescent="0.25">
      <c r="A99" s="27" t="s">
        <v>29</v>
      </c>
      <c r="B99" s="12"/>
      <c r="C99" s="83"/>
      <c r="D99" s="83"/>
      <c r="E99" s="16"/>
      <c r="F99" s="7"/>
    </row>
    <row r="100" spans="1:9" x14ac:dyDescent="0.25">
      <c r="A100" s="28" t="s">
        <v>30</v>
      </c>
      <c r="B100" s="12"/>
      <c r="C100" s="83"/>
      <c r="D100" s="83"/>
      <c r="E100" s="16"/>
      <c r="F100" s="7"/>
    </row>
    <row r="101" spans="1:9" x14ac:dyDescent="0.25">
      <c r="A101" s="28" t="s">
        <v>88</v>
      </c>
      <c r="B101" s="12"/>
      <c r="C101" s="83"/>
      <c r="D101" s="83"/>
      <c r="E101" s="16"/>
      <c r="F101" s="7"/>
    </row>
    <row r="102" spans="1:9" ht="15.75" thickBot="1" x14ac:dyDescent="0.3">
      <c r="A102" s="12"/>
      <c r="B102" s="58"/>
      <c r="C102" s="59"/>
      <c r="D102" s="53"/>
      <c r="E102" s="16"/>
      <c r="F102" s="7"/>
    </row>
    <row r="103" spans="1:9" x14ac:dyDescent="0.25">
      <c r="A103" s="12"/>
      <c r="B103" s="60" t="s">
        <v>12</v>
      </c>
      <c r="C103" s="61" t="s">
        <v>14</v>
      </c>
      <c r="D103" s="31"/>
      <c r="E103" s="16"/>
      <c r="F103" s="7"/>
      <c r="G103" s="5"/>
      <c r="H103" s="5"/>
    </row>
    <row r="104" spans="1:9" x14ac:dyDescent="0.25">
      <c r="A104" s="12"/>
      <c r="B104" s="32"/>
      <c r="C104" s="33"/>
      <c r="D104" s="34"/>
      <c r="E104" s="16"/>
      <c r="F104" s="7"/>
      <c r="H104" s="88"/>
      <c r="I104" s="6"/>
    </row>
    <row r="105" spans="1:9" x14ac:dyDescent="0.25">
      <c r="A105" s="12"/>
      <c r="B105" s="35">
        <v>1</v>
      </c>
      <c r="C105" s="36" t="s">
        <v>42</v>
      </c>
      <c r="D105" s="37">
        <f>500000</f>
        <v>500000</v>
      </c>
      <c r="E105" s="16"/>
      <c r="F105" s="7"/>
      <c r="H105" s="6"/>
      <c r="I105" s="6"/>
    </row>
    <row r="106" spans="1:9" x14ac:dyDescent="0.25">
      <c r="A106" s="12"/>
      <c r="B106" s="35">
        <v>2</v>
      </c>
      <c r="C106" s="36" t="s">
        <v>94</v>
      </c>
      <c r="D106" s="86">
        <v>0</v>
      </c>
      <c r="E106" s="16"/>
      <c r="F106" s="7"/>
      <c r="H106" s="6"/>
      <c r="I106" s="6"/>
    </row>
    <row r="107" spans="1:9" x14ac:dyDescent="0.25">
      <c r="A107" s="12"/>
      <c r="B107" s="35">
        <v>3</v>
      </c>
      <c r="C107" s="36" t="s">
        <v>93</v>
      </c>
      <c r="D107" s="87">
        <v>0</v>
      </c>
      <c r="E107" s="16"/>
      <c r="F107" s="7"/>
      <c r="H107" s="6"/>
      <c r="I107" s="6"/>
    </row>
    <row r="108" spans="1:9" ht="15.75" thickBot="1" x14ac:dyDescent="0.3">
      <c r="A108" s="12"/>
      <c r="B108" s="38">
        <v>4</v>
      </c>
      <c r="C108" s="39" t="s">
        <v>52</v>
      </c>
      <c r="D108" s="40" t="e">
        <f>D105/D106*D107</f>
        <v>#DIV/0!</v>
      </c>
      <c r="E108" s="16"/>
      <c r="F108" s="7"/>
      <c r="H108" s="6"/>
      <c r="I108" s="6"/>
    </row>
    <row r="109" spans="1:9" x14ac:dyDescent="0.25">
      <c r="A109" s="12"/>
      <c r="B109" s="12"/>
      <c r="C109" s="12"/>
      <c r="D109" s="12"/>
      <c r="E109" s="16"/>
      <c r="F109" s="7"/>
      <c r="H109" s="6"/>
      <c r="I109" s="6"/>
    </row>
    <row r="110" spans="1:9" x14ac:dyDescent="0.25">
      <c r="A110" s="12"/>
      <c r="B110" s="12"/>
      <c r="C110" s="12"/>
      <c r="D110" s="12"/>
      <c r="E110" s="16"/>
      <c r="F110" s="7"/>
      <c r="H110" s="6"/>
      <c r="I110" s="6"/>
    </row>
    <row r="111" spans="1:9" x14ac:dyDescent="0.25">
      <c r="A111" s="26" t="s">
        <v>81</v>
      </c>
      <c r="B111" s="12"/>
      <c r="C111" s="12"/>
      <c r="D111" s="53"/>
      <c r="E111" s="16"/>
      <c r="F111" s="7"/>
      <c r="H111" s="6"/>
      <c r="I111" s="6"/>
    </row>
    <row r="112" spans="1:9" x14ac:dyDescent="0.25">
      <c r="A112" s="27" t="s">
        <v>27</v>
      </c>
      <c r="B112" s="12"/>
      <c r="C112" s="83"/>
      <c r="D112" s="83"/>
      <c r="E112" s="16"/>
      <c r="F112" s="7"/>
      <c r="H112" s="6"/>
      <c r="I112" s="6"/>
    </row>
    <row r="113" spans="1:9" x14ac:dyDescent="0.25">
      <c r="A113" s="27" t="s">
        <v>28</v>
      </c>
      <c r="B113" s="12"/>
      <c r="C113" s="83"/>
      <c r="D113" s="83"/>
      <c r="E113" s="16"/>
      <c r="F113" s="7"/>
      <c r="H113" s="6"/>
      <c r="I113" s="6"/>
    </row>
    <row r="114" spans="1:9" x14ac:dyDescent="0.25">
      <c r="A114" s="27" t="s">
        <v>29</v>
      </c>
      <c r="B114" s="12"/>
      <c r="C114" s="83"/>
      <c r="D114" s="83"/>
      <c r="E114" s="16"/>
      <c r="F114" s="7"/>
      <c r="H114" s="6"/>
      <c r="I114" s="6"/>
    </row>
    <row r="115" spans="1:9" x14ac:dyDescent="0.25">
      <c r="A115" s="28" t="s">
        <v>30</v>
      </c>
      <c r="B115" s="12"/>
      <c r="C115" s="83"/>
      <c r="D115" s="83"/>
      <c r="E115" s="16"/>
      <c r="F115" s="7"/>
      <c r="H115" s="6"/>
      <c r="I115" s="6"/>
    </row>
    <row r="116" spans="1:9" x14ac:dyDescent="0.25">
      <c r="A116" s="28" t="s">
        <v>88</v>
      </c>
      <c r="B116" s="12"/>
      <c r="C116" s="83"/>
      <c r="D116" s="83"/>
      <c r="E116" s="16"/>
      <c r="F116" s="7"/>
      <c r="H116" s="6"/>
      <c r="I116" s="6"/>
    </row>
    <row r="117" spans="1:9" ht="15.75" thickBot="1" x14ac:dyDescent="0.3">
      <c r="A117" s="12"/>
      <c r="B117" s="58"/>
      <c r="C117" s="59"/>
      <c r="D117" s="53"/>
      <c r="E117" s="16"/>
      <c r="F117" s="7"/>
      <c r="H117" s="6"/>
      <c r="I117" s="6"/>
    </row>
    <row r="118" spans="1:9" x14ac:dyDescent="0.25">
      <c r="A118" s="12"/>
      <c r="B118" s="60" t="s">
        <v>15</v>
      </c>
      <c r="C118" s="61" t="s">
        <v>82</v>
      </c>
      <c r="D118" s="31"/>
      <c r="E118" s="16"/>
      <c r="F118" s="7"/>
      <c r="H118" s="6"/>
      <c r="I118" s="6"/>
    </row>
    <row r="119" spans="1:9" x14ac:dyDescent="0.25">
      <c r="A119" s="12"/>
      <c r="B119" s="32"/>
      <c r="C119" s="33"/>
      <c r="D119" s="34"/>
      <c r="E119" s="16"/>
      <c r="F119" s="7"/>
      <c r="H119" s="6"/>
      <c r="I119" s="6"/>
    </row>
    <row r="120" spans="1:9" x14ac:dyDescent="0.25">
      <c r="A120" s="12"/>
      <c r="B120" s="35">
        <v>1</v>
      </c>
      <c r="C120" s="36" t="s">
        <v>42</v>
      </c>
      <c r="D120" s="37">
        <v>500</v>
      </c>
      <c r="E120" s="16"/>
      <c r="F120" s="7"/>
      <c r="H120" s="6"/>
      <c r="I120" s="6"/>
    </row>
    <row r="121" spans="1:9" x14ac:dyDescent="0.25">
      <c r="A121" s="12"/>
      <c r="B121" s="35">
        <v>2</v>
      </c>
      <c r="C121" s="36" t="s">
        <v>94</v>
      </c>
      <c r="D121" s="86">
        <v>0</v>
      </c>
      <c r="E121" s="16"/>
      <c r="F121" s="7"/>
      <c r="H121" s="6"/>
      <c r="I121" s="6"/>
    </row>
    <row r="122" spans="1:9" x14ac:dyDescent="0.25">
      <c r="A122" s="12"/>
      <c r="B122" s="35">
        <v>3</v>
      </c>
      <c r="C122" s="36" t="s">
        <v>93</v>
      </c>
      <c r="D122" s="87">
        <v>0</v>
      </c>
      <c r="E122" s="16"/>
      <c r="F122" s="7"/>
      <c r="H122" s="6"/>
      <c r="I122" s="6"/>
    </row>
    <row r="123" spans="1:9" ht="15.75" thickBot="1" x14ac:dyDescent="0.3">
      <c r="A123" s="12"/>
      <c r="B123" s="38">
        <v>4</v>
      </c>
      <c r="C123" s="39" t="s">
        <v>52</v>
      </c>
      <c r="D123" s="40" t="e">
        <f>D120/D121*D122</f>
        <v>#DIV/0!</v>
      </c>
      <c r="E123" s="16"/>
      <c r="F123" s="7"/>
      <c r="H123" s="6"/>
      <c r="I123" s="6"/>
    </row>
    <row r="124" spans="1:9" x14ac:dyDescent="0.25">
      <c r="A124" s="12"/>
      <c r="B124" s="12"/>
      <c r="C124" s="12"/>
      <c r="D124" s="12"/>
      <c r="E124" s="16"/>
      <c r="F124" s="7"/>
      <c r="H124" s="6"/>
      <c r="I124" s="6"/>
    </row>
    <row r="125" spans="1:9" x14ac:dyDescent="0.25">
      <c r="A125" s="12"/>
      <c r="B125" s="12"/>
      <c r="C125" s="12"/>
      <c r="D125" s="12"/>
      <c r="E125" s="16"/>
      <c r="F125" s="7"/>
      <c r="H125" s="6"/>
      <c r="I125" s="6"/>
    </row>
    <row r="126" spans="1:9" x14ac:dyDescent="0.25">
      <c r="A126" s="26" t="s">
        <v>38</v>
      </c>
      <c r="B126" s="12"/>
      <c r="C126" s="12"/>
      <c r="D126" s="53"/>
      <c r="E126" s="16"/>
      <c r="F126" s="7"/>
      <c r="H126" s="6"/>
      <c r="I126" s="6"/>
    </row>
    <row r="127" spans="1:9" x14ac:dyDescent="0.25">
      <c r="A127" s="27" t="s">
        <v>27</v>
      </c>
      <c r="B127" s="12"/>
      <c r="C127" s="83"/>
      <c r="D127" s="83"/>
      <c r="E127" s="16"/>
      <c r="F127" s="7"/>
      <c r="H127" s="6"/>
      <c r="I127" s="6"/>
    </row>
    <row r="128" spans="1:9" x14ac:dyDescent="0.25">
      <c r="A128" s="27" t="s">
        <v>28</v>
      </c>
      <c r="B128" s="12"/>
      <c r="C128" s="83"/>
      <c r="D128" s="83"/>
      <c r="E128" s="16"/>
      <c r="F128" s="7"/>
      <c r="H128" s="6"/>
      <c r="I128" s="6"/>
    </row>
    <row r="129" spans="1:9" x14ac:dyDescent="0.25">
      <c r="A129" s="27" t="s">
        <v>29</v>
      </c>
      <c r="B129" s="12"/>
      <c r="C129" s="83"/>
      <c r="D129" s="83"/>
      <c r="E129" s="16"/>
      <c r="F129" s="7"/>
      <c r="H129" s="6"/>
      <c r="I129" s="6"/>
    </row>
    <row r="130" spans="1:9" x14ac:dyDescent="0.25">
      <c r="A130" s="28" t="s">
        <v>30</v>
      </c>
      <c r="B130" s="12"/>
      <c r="C130" s="83"/>
      <c r="D130" s="83"/>
      <c r="E130" s="16"/>
      <c r="F130" s="7"/>
      <c r="H130" s="6"/>
      <c r="I130" s="6"/>
    </row>
    <row r="131" spans="1:9" x14ac:dyDescent="0.25">
      <c r="A131" s="28" t="s">
        <v>88</v>
      </c>
      <c r="B131" s="12"/>
      <c r="C131" s="83"/>
      <c r="D131" s="83"/>
      <c r="E131" s="16"/>
      <c r="F131" s="7"/>
      <c r="H131" s="6"/>
      <c r="I131" s="6"/>
    </row>
    <row r="132" spans="1:9" ht="15.75" thickBot="1" x14ac:dyDescent="0.3">
      <c r="A132" s="12"/>
      <c r="B132" s="58"/>
      <c r="C132" s="59"/>
      <c r="D132" s="53"/>
      <c r="E132" s="16"/>
      <c r="F132" s="7"/>
      <c r="H132" s="6"/>
      <c r="I132" s="6"/>
    </row>
    <row r="133" spans="1:9" x14ac:dyDescent="0.25">
      <c r="A133" s="12"/>
      <c r="B133" s="60" t="s">
        <v>40</v>
      </c>
      <c r="C133" s="61" t="s">
        <v>39</v>
      </c>
      <c r="D133" s="31"/>
      <c r="E133" s="16"/>
      <c r="F133" s="7"/>
      <c r="H133" s="6"/>
      <c r="I133" s="6"/>
    </row>
    <row r="134" spans="1:9" x14ac:dyDescent="0.25">
      <c r="A134" s="12"/>
      <c r="B134" s="32"/>
      <c r="C134" s="33"/>
      <c r="D134" s="34"/>
      <c r="E134" s="16"/>
      <c r="F134" s="7"/>
      <c r="H134" s="6"/>
      <c r="I134" s="6"/>
    </row>
    <row r="135" spans="1:9" x14ac:dyDescent="0.25">
      <c r="A135" s="12"/>
      <c r="B135" s="35">
        <v>1</v>
      </c>
      <c r="C135" s="36" t="s">
        <v>42</v>
      </c>
      <c r="D135" s="37">
        <v>1000</v>
      </c>
      <c r="E135" s="16"/>
      <c r="F135" s="7"/>
      <c r="H135" s="6"/>
      <c r="I135" s="6"/>
    </row>
    <row r="136" spans="1:9" x14ac:dyDescent="0.25">
      <c r="A136" s="12"/>
      <c r="B136" s="35">
        <v>2</v>
      </c>
      <c r="C136" s="36" t="s">
        <v>94</v>
      </c>
      <c r="D136" s="86">
        <v>0</v>
      </c>
      <c r="E136" s="16"/>
      <c r="F136" s="7"/>
      <c r="H136" s="6"/>
      <c r="I136" s="6"/>
    </row>
    <row r="137" spans="1:9" x14ac:dyDescent="0.25">
      <c r="A137" s="12"/>
      <c r="B137" s="35">
        <v>3</v>
      </c>
      <c r="C137" s="36" t="s">
        <v>93</v>
      </c>
      <c r="D137" s="87">
        <v>0</v>
      </c>
      <c r="E137" s="16"/>
      <c r="F137" s="7"/>
      <c r="H137" s="6"/>
      <c r="I137" s="6"/>
    </row>
    <row r="138" spans="1:9" ht="15.75" thickBot="1" x14ac:dyDescent="0.3">
      <c r="A138" s="12"/>
      <c r="B138" s="38">
        <v>4</v>
      </c>
      <c r="C138" s="39" t="s">
        <v>52</v>
      </c>
      <c r="D138" s="40" t="e">
        <f>D135/D136*D137</f>
        <v>#DIV/0!</v>
      </c>
      <c r="E138" s="16"/>
      <c r="F138" s="7"/>
      <c r="H138" s="6"/>
      <c r="I138" s="6"/>
    </row>
    <row r="139" spans="1:9" x14ac:dyDescent="0.25">
      <c r="A139" s="12"/>
      <c r="B139" s="12"/>
      <c r="C139" s="12"/>
      <c r="D139" s="62"/>
      <c r="E139" s="16"/>
      <c r="F139" s="7"/>
      <c r="H139" s="6"/>
      <c r="I139" s="6"/>
    </row>
    <row r="140" spans="1:9" x14ac:dyDescent="0.25">
      <c r="A140" s="12"/>
      <c r="B140" s="12"/>
      <c r="C140" s="12"/>
      <c r="D140" s="62"/>
      <c r="E140" s="16"/>
      <c r="F140" s="7"/>
      <c r="H140" s="6"/>
      <c r="I140" s="6"/>
    </row>
    <row r="141" spans="1:9" x14ac:dyDescent="0.25">
      <c r="A141" s="26" t="s">
        <v>57</v>
      </c>
      <c r="B141" s="12"/>
      <c r="C141" s="12"/>
      <c r="D141" s="62"/>
      <c r="E141" s="16"/>
      <c r="F141" s="7"/>
      <c r="H141" s="6"/>
      <c r="I141" s="6"/>
    </row>
    <row r="142" spans="1:9" x14ac:dyDescent="0.25">
      <c r="A142" s="27" t="s">
        <v>27</v>
      </c>
      <c r="B142" s="12"/>
      <c r="C142" s="83"/>
      <c r="D142" s="83"/>
      <c r="E142" s="16"/>
      <c r="F142" s="7"/>
      <c r="H142" s="6"/>
      <c r="I142" s="6"/>
    </row>
    <row r="143" spans="1:9" x14ac:dyDescent="0.25">
      <c r="A143" s="27" t="s">
        <v>28</v>
      </c>
      <c r="B143" s="12"/>
      <c r="C143" s="83"/>
      <c r="D143" s="83"/>
      <c r="E143" s="16"/>
      <c r="F143" s="7"/>
      <c r="H143" s="6"/>
      <c r="I143" s="6"/>
    </row>
    <row r="144" spans="1:9" x14ac:dyDescent="0.25">
      <c r="A144" s="27" t="s">
        <v>29</v>
      </c>
      <c r="B144" s="12"/>
      <c r="C144" s="83"/>
      <c r="D144" s="83"/>
      <c r="E144" s="16"/>
      <c r="F144" s="7"/>
      <c r="H144" s="6"/>
      <c r="I144" s="6"/>
    </row>
    <row r="145" spans="1:9" x14ac:dyDescent="0.25">
      <c r="A145" s="28" t="s">
        <v>30</v>
      </c>
      <c r="B145" s="12"/>
      <c r="C145" s="83"/>
      <c r="D145" s="83"/>
      <c r="E145" s="16"/>
      <c r="F145" s="7"/>
      <c r="H145" s="6"/>
      <c r="I145" s="6"/>
    </row>
    <row r="146" spans="1:9" x14ac:dyDescent="0.25">
      <c r="A146" s="28" t="s">
        <v>88</v>
      </c>
      <c r="B146" s="12"/>
      <c r="C146" s="83"/>
      <c r="D146" s="83"/>
      <c r="E146" s="16"/>
      <c r="F146" s="7"/>
      <c r="H146" s="6"/>
      <c r="I146" s="6"/>
    </row>
    <row r="147" spans="1:9" ht="15.75" thickBot="1" x14ac:dyDescent="0.3">
      <c r="A147" s="12"/>
      <c r="B147" s="12"/>
      <c r="C147" s="12"/>
      <c r="D147" s="62"/>
      <c r="E147" s="16"/>
      <c r="F147" s="7"/>
      <c r="H147" s="6"/>
      <c r="I147" s="6"/>
    </row>
    <row r="148" spans="1:9" x14ac:dyDescent="0.25">
      <c r="A148" s="12"/>
      <c r="B148" s="60" t="s">
        <v>41</v>
      </c>
      <c r="C148" s="61" t="s">
        <v>58</v>
      </c>
      <c r="D148" s="31"/>
      <c r="E148" s="16"/>
      <c r="F148" s="7"/>
      <c r="H148" s="6"/>
      <c r="I148" s="6"/>
    </row>
    <row r="149" spans="1:9" x14ac:dyDescent="0.25">
      <c r="A149" s="12"/>
      <c r="B149" s="32"/>
      <c r="C149" s="33"/>
      <c r="D149" s="34"/>
      <c r="E149" s="16"/>
      <c r="F149" s="7"/>
      <c r="H149" s="6"/>
      <c r="I149" s="6"/>
    </row>
    <row r="150" spans="1:9" x14ac:dyDescent="0.25">
      <c r="A150" s="12"/>
      <c r="B150" s="35">
        <v>1</v>
      </c>
      <c r="C150" s="36" t="s">
        <v>42</v>
      </c>
      <c r="D150" s="37">
        <v>110</v>
      </c>
      <c r="E150" s="16"/>
      <c r="F150" s="7"/>
      <c r="H150" s="6"/>
      <c r="I150" s="6"/>
    </row>
    <row r="151" spans="1:9" x14ac:dyDescent="0.25">
      <c r="A151" s="12"/>
      <c r="B151" s="35">
        <v>2</v>
      </c>
      <c r="C151" s="36" t="s">
        <v>53</v>
      </c>
      <c r="D151" s="87">
        <v>0</v>
      </c>
      <c r="E151" s="16"/>
      <c r="F151" s="7"/>
      <c r="H151" s="6"/>
      <c r="I151" s="6"/>
    </row>
    <row r="152" spans="1:9" ht="15.75" thickBot="1" x14ac:dyDescent="0.3">
      <c r="A152" s="12"/>
      <c r="B152" s="38">
        <v>3</v>
      </c>
      <c r="C152" s="39" t="s">
        <v>54</v>
      </c>
      <c r="D152" s="40">
        <f>D150*D151</f>
        <v>0</v>
      </c>
      <c r="E152" s="16"/>
      <c r="F152" s="7"/>
      <c r="H152" s="6"/>
      <c r="I152" s="6"/>
    </row>
    <row r="153" spans="1:9" x14ac:dyDescent="0.25">
      <c r="A153" s="12"/>
      <c r="B153" s="63"/>
      <c r="C153" s="64"/>
      <c r="D153" s="62"/>
      <c r="E153" s="16"/>
      <c r="F153" s="7"/>
      <c r="H153" s="6"/>
      <c r="I153" s="6"/>
    </row>
    <row r="154" spans="1:9" x14ac:dyDescent="0.25">
      <c r="A154" s="12"/>
      <c r="B154" s="65"/>
      <c r="C154" s="59"/>
      <c r="D154" s="62"/>
      <c r="E154" s="16"/>
      <c r="F154" s="7"/>
      <c r="H154" s="6"/>
      <c r="I154" s="6"/>
    </row>
    <row r="155" spans="1:9" x14ac:dyDescent="0.25">
      <c r="A155" s="26" t="s">
        <v>78</v>
      </c>
      <c r="B155" s="12"/>
      <c r="C155" s="12"/>
      <c r="D155" s="62"/>
      <c r="E155" s="16"/>
      <c r="F155" s="7"/>
      <c r="H155" s="6"/>
      <c r="I155" s="6"/>
    </row>
    <row r="156" spans="1:9" x14ac:dyDescent="0.25">
      <c r="A156" s="27" t="s">
        <v>27</v>
      </c>
      <c r="B156" s="12"/>
      <c r="C156" s="83"/>
      <c r="D156" s="83"/>
      <c r="E156" s="16"/>
      <c r="F156" s="7"/>
      <c r="H156" s="6"/>
      <c r="I156" s="6"/>
    </row>
    <row r="157" spans="1:9" x14ac:dyDescent="0.25">
      <c r="A157" s="27" t="s">
        <v>28</v>
      </c>
      <c r="B157" s="12"/>
      <c r="C157" s="83"/>
      <c r="D157" s="83"/>
      <c r="E157" s="16"/>
      <c r="F157" s="7"/>
      <c r="H157" s="6"/>
      <c r="I157" s="6"/>
    </row>
    <row r="158" spans="1:9" x14ac:dyDescent="0.25">
      <c r="A158" s="27" t="s">
        <v>29</v>
      </c>
      <c r="B158" s="12"/>
      <c r="C158" s="83"/>
      <c r="D158" s="83"/>
      <c r="E158" s="16"/>
      <c r="F158" s="7"/>
      <c r="H158" s="6"/>
      <c r="I158" s="6"/>
    </row>
    <row r="159" spans="1:9" x14ac:dyDescent="0.25">
      <c r="A159" s="28" t="s">
        <v>30</v>
      </c>
      <c r="B159" s="12"/>
      <c r="C159" s="83"/>
      <c r="D159" s="83"/>
      <c r="E159" s="16"/>
      <c r="F159" s="7"/>
      <c r="H159" s="6"/>
      <c r="I159" s="6"/>
    </row>
    <row r="160" spans="1:9" x14ac:dyDescent="0.25">
      <c r="A160" s="28" t="s">
        <v>88</v>
      </c>
      <c r="B160" s="12"/>
      <c r="C160" s="83"/>
      <c r="D160" s="83"/>
      <c r="E160" s="16"/>
      <c r="F160" s="7"/>
      <c r="H160" s="6"/>
      <c r="I160" s="6"/>
    </row>
    <row r="161" spans="1:9" ht="15.75" thickBot="1" x14ac:dyDescent="0.3">
      <c r="A161" s="12"/>
      <c r="B161" s="12"/>
      <c r="C161" s="12"/>
      <c r="D161" s="62"/>
      <c r="E161" s="16"/>
      <c r="F161" s="7"/>
      <c r="H161" s="6"/>
      <c r="I161" s="6"/>
    </row>
    <row r="162" spans="1:9" x14ac:dyDescent="0.25">
      <c r="A162" s="12"/>
      <c r="B162" s="60" t="s">
        <v>55</v>
      </c>
      <c r="C162" s="61" t="s">
        <v>77</v>
      </c>
      <c r="D162" s="31"/>
      <c r="E162" s="16"/>
      <c r="F162" s="7"/>
      <c r="H162" s="6"/>
      <c r="I162" s="6"/>
    </row>
    <row r="163" spans="1:9" x14ac:dyDescent="0.25">
      <c r="A163" s="12"/>
      <c r="B163" s="32"/>
      <c r="C163" s="33"/>
      <c r="D163" s="34"/>
      <c r="E163" s="16"/>
      <c r="F163" s="7"/>
      <c r="H163" s="6"/>
      <c r="I163" s="6"/>
    </row>
    <row r="164" spans="1:9" x14ac:dyDescent="0.25">
      <c r="A164" s="12"/>
      <c r="B164" s="35">
        <v>1</v>
      </c>
      <c r="C164" s="36" t="s">
        <v>42</v>
      </c>
      <c r="D164" s="37">
        <v>250</v>
      </c>
      <c r="E164" s="16"/>
      <c r="F164" s="7"/>
      <c r="H164" s="6"/>
      <c r="I164" s="6"/>
    </row>
    <row r="165" spans="1:9" x14ac:dyDescent="0.25">
      <c r="A165" s="12"/>
      <c r="B165" s="35">
        <v>2</v>
      </c>
      <c r="C165" s="36" t="s">
        <v>53</v>
      </c>
      <c r="D165" s="87">
        <v>0</v>
      </c>
      <c r="E165" s="16"/>
      <c r="F165" s="7"/>
      <c r="H165" s="6"/>
      <c r="I165" s="6"/>
    </row>
    <row r="166" spans="1:9" ht="15.75" thickBot="1" x14ac:dyDescent="0.3">
      <c r="A166" s="12"/>
      <c r="B166" s="38">
        <v>3</v>
      </c>
      <c r="C166" s="39" t="s">
        <v>54</v>
      </c>
      <c r="D166" s="40">
        <f>D164*D165</f>
        <v>0</v>
      </c>
      <c r="E166" s="16"/>
      <c r="F166" s="7"/>
      <c r="H166" s="6"/>
      <c r="I166" s="6"/>
    </row>
    <row r="167" spans="1:9" x14ac:dyDescent="0.25">
      <c r="A167" s="12"/>
      <c r="B167" s="65"/>
      <c r="C167" s="59"/>
      <c r="D167" s="62"/>
      <c r="E167" s="16"/>
      <c r="F167" s="7"/>
      <c r="H167" s="6"/>
      <c r="I167" s="6"/>
    </row>
    <row r="168" spans="1:9" x14ac:dyDescent="0.25">
      <c r="A168" s="12"/>
      <c r="B168" s="65"/>
      <c r="C168" s="59"/>
      <c r="D168" s="62"/>
      <c r="E168" s="16"/>
      <c r="F168" s="7"/>
      <c r="H168" s="6"/>
      <c r="I168" s="6"/>
    </row>
    <row r="169" spans="1:9" x14ac:dyDescent="0.25">
      <c r="A169" s="26" t="s">
        <v>59</v>
      </c>
      <c r="B169" s="12"/>
      <c r="C169" s="12"/>
      <c r="D169" s="62"/>
      <c r="E169" s="16"/>
      <c r="F169" s="7"/>
      <c r="H169" s="6"/>
      <c r="I169" s="6"/>
    </row>
    <row r="170" spans="1:9" x14ac:dyDescent="0.25">
      <c r="A170" s="27" t="s">
        <v>27</v>
      </c>
      <c r="B170" s="12"/>
      <c r="C170" s="83"/>
      <c r="D170" s="83"/>
      <c r="E170" s="16"/>
      <c r="F170" s="7"/>
      <c r="H170" s="6"/>
      <c r="I170" s="6"/>
    </row>
    <row r="171" spans="1:9" x14ac:dyDescent="0.25">
      <c r="A171" s="27" t="s">
        <v>28</v>
      </c>
      <c r="B171" s="12"/>
      <c r="C171" s="83"/>
      <c r="D171" s="83"/>
      <c r="E171" s="16"/>
      <c r="F171" s="7"/>
      <c r="H171" s="6"/>
      <c r="I171" s="6"/>
    </row>
    <row r="172" spans="1:9" x14ac:dyDescent="0.25">
      <c r="A172" s="27" t="s">
        <v>29</v>
      </c>
      <c r="B172" s="12"/>
      <c r="C172" s="83"/>
      <c r="D172" s="83"/>
      <c r="E172" s="16"/>
      <c r="F172" s="7"/>
      <c r="H172" s="6"/>
      <c r="I172" s="6"/>
    </row>
    <row r="173" spans="1:9" x14ac:dyDescent="0.25">
      <c r="A173" s="28" t="s">
        <v>30</v>
      </c>
      <c r="B173" s="12"/>
      <c r="C173" s="83"/>
      <c r="D173" s="83"/>
      <c r="E173" s="16"/>
      <c r="F173" s="7"/>
      <c r="H173" s="6"/>
      <c r="I173" s="6"/>
    </row>
    <row r="174" spans="1:9" x14ac:dyDescent="0.25">
      <c r="A174" s="28" t="s">
        <v>88</v>
      </c>
      <c r="B174" s="12"/>
      <c r="C174" s="83"/>
      <c r="D174" s="83"/>
      <c r="E174" s="16"/>
      <c r="F174" s="7"/>
      <c r="H174" s="6"/>
      <c r="I174" s="6"/>
    </row>
    <row r="175" spans="1:9" ht="15.75" thickBot="1" x14ac:dyDescent="0.3">
      <c r="A175" s="12"/>
      <c r="B175" s="12"/>
      <c r="C175" s="12"/>
      <c r="D175" s="62"/>
      <c r="E175" s="16"/>
      <c r="F175" s="7"/>
      <c r="H175" s="6"/>
      <c r="I175" s="6"/>
    </row>
    <row r="176" spans="1:9" x14ac:dyDescent="0.25">
      <c r="A176" s="12"/>
      <c r="B176" s="60" t="s">
        <v>56</v>
      </c>
      <c r="C176" s="61" t="s">
        <v>86</v>
      </c>
      <c r="D176" s="31"/>
      <c r="E176" s="16"/>
      <c r="F176" s="7"/>
      <c r="H176" s="6"/>
      <c r="I176" s="6"/>
    </row>
    <row r="177" spans="1:9" x14ac:dyDescent="0.25">
      <c r="A177" s="12"/>
      <c r="B177" s="32"/>
      <c r="C177" s="33"/>
      <c r="D177" s="34"/>
      <c r="E177" s="16"/>
      <c r="F177" s="7"/>
      <c r="H177" s="6"/>
      <c r="I177" s="6"/>
    </row>
    <row r="178" spans="1:9" x14ac:dyDescent="0.25">
      <c r="A178" s="12"/>
      <c r="B178" s="35">
        <v>1</v>
      </c>
      <c r="C178" s="36" t="s">
        <v>42</v>
      </c>
      <c r="D178" s="37">
        <v>150</v>
      </c>
      <c r="E178" s="16"/>
      <c r="F178" s="7"/>
      <c r="H178" s="6"/>
      <c r="I178" s="6"/>
    </row>
    <row r="179" spans="1:9" x14ac:dyDescent="0.25">
      <c r="A179" s="12"/>
      <c r="B179" s="35">
        <v>2</v>
      </c>
      <c r="C179" s="36" t="s">
        <v>53</v>
      </c>
      <c r="D179" s="87">
        <v>0</v>
      </c>
      <c r="E179" s="16"/>
      <c r="F179" s="7"/>
      <c r="H179" s="6"/>
      <c r="I179" s="6"/>
    </row>
    <row r="180" spans="1:9" ht="15.75" thickBot="1" x14ac:dyDescent="0.3">
      <c r="A180" s="12"/>
      <c r="B180" s="38">
        <v>3</v>
      </c>
      <c r="C180" s="39" t="s">
        <v>54</v>
      </c>
      <c r="D180" s="40">
        <f>D178*D179</f>
        <v>0</v>
      </c>
      <c r="E180" s="16"/>
      <c r="F180" s="7"/>
      <c r="H180" s="6"/>
      <c r="I180" s="6"/>
    </row>
    <row r="181" spans="1:9" x14ac:dyDescent="0.25">
      <c r="A181" s="12"/>
      <c r="B181" s="12"/>
      <c r="C181" s="12"/>
      <c r="D181" s="12"/>
      <c r="E181" s="16"/>
      <c r="F181" s="7"/>
      <c r="H181" s="6"/>
      <c r="I181" s="6"/>
    </row>
    <row r="182" spans="1:9" x14ac:dyDescent="0.25">
      <c r="A182" s="12"/>
      <c r="B182" s="12"/>
      <c r="C182" s="12"/>
      <c r="D182" s="12"/>
      <c r="E182" s="16"/>
      <c r="F182" s="7"/>
      <c r="H182" s="6"/>
      <c r="I182" s="6"/>
    </row>
    <row r="183" spans="1:9" x14ac:dyDescent="0.25">
      <c r="A183" s="26" t="s">
        <v>84</v>
      </c>
      <c r="B183" s="12"/>
      <c r="C183" s="12"/>
      <c r="D183" s="62"/>
      <c r="E183" s="16"/>
      <c r="F183" s="7"/>
      <c r="H183" s="6"/>
      <c r="I183" s="6"/>
    </row>
    <row r="184" spans="1:9" x14ac:dyDescent="0.25">
      <c r="A184" s="27" t="s">
        <v>27</v>
      </c>
      <c r="B184" s="12"/>
      <c r="C184" s="83"/>
      <c r="D184" s="83"/>
      <c r="E184" s="16"/>
      <c r="F184" s="7"/>
      <c r="H184" s="6"/>
      <c r="I184" s="6"/>
    </row>
    <row r="185" spans="1:9" x14ac:dyDescent="0.25">
      <c r="A185" s="27" t="s">
        <v>28</v>
      </c>
      <c r="B185" s="12"/>
      <c r="C185" s="83"/>
      <c r="D185" s="83"/>
      <c r="E185" s="16"/>
      <c r="F185" s="7"/>
      <c r="H185" s="6"/>
      <c r="I185" s="6"/>
    </row>
    <row r="186" spans="1:9" x14ac:dyDescent="0.25">
      <c r="A186" s="27" t="s">
        <v>29</v>
      </c>
      <c r="B186" s="12"/>
      <c r="C186" s="83"/>
      <c r="D186" s="83"/>
      <c r="E186" s="16"/>
      <c r="F186" s="7"/>
      <c r="H186" s="6"/>
      <c r="I186" s="6"/>
    </row>
    <row r="187" spans="1:9" x14ac:dyDescent="0.25">
      <c r="A187" s="28" t="s">
        <v>30</v>
      </c>
      <c r="B187" s="12"/>
      <c r="C187" s="83"/>
      <c r="D187" s="83"/>
      <c r="E187" s="16"/>
      <c r="F187" s="7"/>
      <c r="H187" s="6"/>
      <c r="I187" s="6"/>
    </row>
    <row r="188" spans="1:9" x14ac:dyDescent="0.25">
      <c r="A188" s="28" t="s">
        <v>88</v>
      </c>
      <c r="B188" s="12"/>
      <c r="C188" s="83"/>
      <c r="D188" s="83"/>
      <c r="E188" s="16"/>
      <c r="F188" s="7"/>
      <c r="H188" s="6"/>
      <c r="I188" s="6"/>
    </row>
    <row r="189" spans="1:9" ht="15.75" thickBot="1" x14ac:dyDescent="0.3">
      <c r="A189" s="12"/>
      <c r="B189" s="12"/>
      <c r="C189" s="12"/>
      <c r="D189" s="62"/>
      <c r="E189" s="16"/>
      <c r="F189" s="7"/>
      <c r="H189" s="6"/>
      <c r="I189" s="6"/>
    </row>
    <row r="190" spans="1:9" x14ac:dyDescent="0.25">
      <c r="A190" s="12"/>
      <c r="B190" s="60" t="s">
        <v>85</v>
      </c>
      <c r="C190" s="61" t="s">
        <v>87</v>
      </c>
      <c r="D190" s="31"/>
      <c r="E190" s="16"/>
      <c r="F190" s="7"/>
      <c r="H190" s="6"/>
      <c r="I190" s="6"/>
    </row>
    <row r="191" spans="1:9" x14ac:dyDescent="0.25">
      <c r="A191" s="12"/>
      <c r="B191" s="32"/>
      <c r="C191" s="33"/>
      <c r="D191" s="34"/>
      <c r="E191" s="12"/>
      <c r="F191" s="7"/>
      <c r="H191" s="6"/>
      <c r="I191" s="6"/>
    </row>
    <row r="192" spans="1:9" x14ac:dyDescent="0.25">
      <c r="A192" s="12"/>
      <c r="B192" s="35">
        <v>1</v>
      </c>
      <c r="C192" s="36" t="s">
        <v>33</v>
      </c>
      <c r="D192" s="37">
        <v>500</v>
      </c>
      <c r="E192" s="12"/>
      <c r="F192" s="7"/>
      <c r="H192" s="6"/>
      <c r="I192" s="6"/>
    </row>
    <row r="193" spans="1:9" x14ac:dyDescent="0.25">
      <c r="A193" s="12"/>
      <c r="B193" s="35">
        <v>2</v>
      </c>
      <c r="C193" s="36" t="s">
        <v>92</v>
      </c>
      <c r="D193" s="86">
        <v>0</v>
      </c>
      <c r="E193" s="12"/>
      <c r="F193" s="7"/>
      <c r="H193" s="6"/>
      <c r="I193" s="6"/>
    </row>
    <row r="194" spans="1:9" x14ac:dyDescent="0.25">
      <c r="A194" s="12"/>
      <c r="B194" s="35">
        <v>3</v>
      </c>
      <c r="C194" s="36" t="s">
        <v>93</v>
      </c>
      <c r="D194" s="87">
        <v>0</v>
      </c>
      <c r="E194" s="12"/>
      <c r="F194" s="7"/>
      <c r="H194" s="6"/>
      <c r="I194" s="6"/>
    </row>
    <row r="195" spans="1:9" ht="15.75" thickBot="1" x14ac:dyDescent="0.3">
      <c r="A195" s="12"/>
      <c r="B195" s="38">
        <v>4</v>
      </c>
      <c r="C195" s="39" t="s">
        <v>52</v>
      </c>
      <c r="D195" s="40" t="e">
        <f>D192/D193*D194</f>
        <v>#DIV/0!</v>
      </c>
      <c r="E195" s="12"/>
      <c r="F195" s="7"/>
      <c r="G195" s="6"/>
      <c r="H195" s="6"/>
      <c r="I195" s="6"/>
    </row>
    <row r="196" spans="1:9" x14ac:dyDescent="0.25">
      <c r="A196" s="12"/>
      <c r="B196" s="12"/>
      <c r="C196" s="12"/>
      <c r="D196" s="12"/>
      <c r="E196" s="12"/>
      <c r="F196" s="7"/>
      <c r="H196" s="6"/>
      <c r="I196" s="6"/>
    </row>
    <row r="197" spans="1:9" x14ac:dyDescent="0.25">
      <c r="A197" s="12"/>
      <c r="B197" s="12"/>
      <c r="C197" s="12"/>
      <c r="D197" s="12"/>
      <c r="E197" s="16"/>
      <c r="F197" s="7"/>
      <c r="H197" s="6"/>
      <c r="I197" s="6"/>
    </row>
    <row r="198" spans="1:9" ht="13.9" customHeight="1" thickBot="1" x14ac:dyDescent="0.3">
      <c r="A198" s="12"/>
      <c r="B198" s="17"/>
      <c r="C198" s="16"/>
      <c r="D198" s="54"/>
      <c r="E198" s="16"/>
      <c r="F198" s="8"/>
      <c r="G198" s="4"/>
      <c r="H198" s="4"/>
      <c r="I198" s="4"/>
    </row>
    <row r="199" spans="1:9" x14ac:dyDescent="0.25">
      <c r="A199" s="12"/>
      <c r="B199" s="60" t="s">
        <v>60</v>
      </c>
      <c r="C199" s="61" t="s">
        <v>61</v>
      </c>
      <c r="D199" s="31"/>
      <c r="E199" s="16"/>
      <c r="F199" s="7"/>
      <c r="G199" s="4"/>
      <c r="H199" s="4"/>
      <c r="I199" s="4"/>
    </row>
    <row r="200" spans="1:9" x14ac:dyDescent="0.25">
      <c r="A200" s="12"/>
      <c r="B200" s="66"/>
      <c r="C200" s="33"/>
      <c r="D200" s="34"/>
      <c r="E200" s="16"/>
      <c r="F200" s="7"/>
    </row>
    <row r="201" spans="1:9" ht="24.95" customHeight="1" x14ac:dyDescent="0.25">
      <c r="A201" s="12"/>
      <c r="B201" s="35" t="s">
        <v>16</v>
      </c>
      <c r="C201" s="67" t="s">
        <v>62</v>
      </c>
      <c r="D201" s="68" t="e">
        <f>#REF!</f>
        <v>#REF!</v>
      </c>
      <c r="E201" s="16"/>
      <c r="F201" s="7"/>
    </row>
    <row r="202" spans="1:9" ht="24.95" customHeight="1" x14ac:dyDescent="0.25">
      <c r="A202" s="12"/>
      <c r="B202" s="35" t="s">
        <v>17</v>
      </c>
      <c r="C202" s="69" t="s">
        <v>68</v>
      </c>
      <c r="D202" s="70" t="e">
        <f>D51</f>
        <v>#DIV/0!</v>
      </c>
      <c r="E202" s="16"/>
      <c r="F202" s="7"/>
    </row>
    <row r="203" spans="1:9" ht="24.95" customHeight="1" x14ac:dyDescent="0.25">
      <c r="A203" s="12"/>
      <c r="B203" s="35" t="s">
        <v>8</v>
      </c>
      <c r="C203" s="36" t="s">
        <v>67</v>
      </c>
      <c r="D203" s="68" t="e">
        <f>D78</f>
        <v>#DIV/0!</v>
      </c>
      <c r="E203" s="16"/>
      <c r="F203" s="7"/>
    </row>
    <row r="204" spans="1:9" ht="24.95" customHeight="1" x14ac:dyDescent="0.25">
      <c r="A204" s="12"/>
      <c r="B204" s="35" t="s">
        <v>18</v>
      </c>
      <c r="C204" s="36" t="s">
        <v>66</v>
      </c>
      <c r="D204" s="68" t="e">
        <f>D93</f>
        <v>#DIV/0!</v>
      </c>
      <c r="E204" s="16"/>
      <c r="F204" s="7"/>
    </row>
    <row r="205" spans="1:9" ht="24.95" customHeight="1" x14ac:dyDescent="0.25">
      <c r="A205" s="12"/>
      <c r="B205" s="35" t="s">
        <v>12</v>
      </c>
      <c r="C205" s="36" t="s">
        <v>65</v>
      </c>
      <c r="D205" s="68" t="e">
        <f>D108</f>
        <v>#DIV/0!</v>
      </c>
      <c r="E205" s="16"/>
      <c r="F205" s="7"/>
    </row>
    <row r="206" spans="1:9" ht="24.95" customHeight="1" x14ac:dyDescent="0.25">
      <c r="A206" s="12"/>
      <c r="B206" s="35" t="s">
        <v>70</v>
      </c>
      <c r="C206" s="36" t="s">
        <v>80</v>
      </c>
      <c r="D206" s="68" t="e">
        <f>D123</f>
        <v>#DIV/0!</v>
      </c>
      <c r="E206" s="16"/>
      <c r="F206" s="7"/>
    </row>
    <row r="207" spans="1:9" ht="24.95" customHeight="1" x14ac:dyDescent="0.25">
      <c r="A207" s="12"/>
      <c r="B207" s="35" t="s">
        <v>71</v>
      </c>
      <c r="C207" s="36" t="s">
        <v>63</v>
      </c>
      <c r="D207" s="68" t="e">
        <f>D138</f>
        <v>#DIV/0!</v>
      </c>
      <c r="E207" s="16"/>
      <c r="F207" s="7"/>
    </row>
    <row r="208" spans="1:9" ht="24.95" customHeight="1" x14ac:dyDescent="0.25">
      <c r="A208" s="12"/>
      <c r="B208" s="35" t="s">
        <v>74</v>
      </c>
      <c r="C208" s="36" t="s">
        <v>64</v>
      </c>
      <c r="D208" s="68">
        <f>D152</f>
        <v>0</v>
      </c>
      <c r="E208" s="16"/>
      <c r="F208" s="7"/>
    </row>
    <row r="209" spans="1:6" ht="24.95" customHeight="1" x14ac:dyDescent="0.25">
      <c r="A209" s="12"/>
      <c r="B209" s="35" t="s">
        <v>73</v>
      </c>
      <c r="C209" s="36" t="s">
        <v>76</v>
      </c>
      <c r="D209" s="68">
        <f>D166</f>
        <v>0</v>
      </c>
      <c r="E209" s="16"/>
      <c r="F209" s="7"/>
    </row>
    <row r="210" spans="1:6" ht="24.95" customHeight="1" x14ac:dyDescent="0.25">
      <c r="A210" s="12"/>
      <c r="B210" s="35" t="s">
        <v>72</v>
      </c>
      <c r="C210" s="36" t="s">
        <v>91</v>
      </c>
      <c r="D210" s="68">
        <f>D180</f>
        <v>0</v>
      </c>
      <c r="E210" s="16"/>
      <c r="F210" s="7"/>
    </row>
    <row r="211" spans="1:6" ht="24.95" customHeight="1" x14ac:dyDescent="0.25">
      <c r="A211" s="12"/>
      <c r="B211" s="35" t="s">
        <v>89</v>
      </c>
      <c r="C211" s="36" t="s">
        <v>90</v>
      </c>
      <c r="D211" s="68" t="e">
        <f>D195</f>
        <v>#DIV/0!</v>
      </c>
      <c r="E211" s="16"/>
      <c r="F211" s="7"/>
    </row>
    <row r="212" spans="1:6" ht="24.95" customHeight="1" thickBot="1" x14ac:dyDescent="0.3">
      <c r="A212" s="12"/>
      <c r="B212" s="71"/>
      <c r="C212" s="72" t="s">
        <v>69</v>
      </c>
      <c r="D212" s="73" t="e">
        <f>SUM(D201:D211)</f>
        <v>#REF!</v>
      </c>
      <c r="E212" s="16"/>
      <c r="F212" s="7"/>
    </row>
    <row r="213" spans="1:6" s="3" customFormat="1" x14ac:dyDescent="0.25">
      <c r="A213" s="74"/>
      <c r="B213" s="58"/>
      <c r="C213" s="75"/>
      <c r="D213" s="41"/>
      <c r="E213" s="76"/>
      <c r="F213" s="9"/>
    </row>
    <row r="214" spans="1:6" x14ac:dyDescent="0.25">
      <c r="A214" s="12"/>
      <c r="B214" s="17"/>
      <c r="C214" s="16"/>
      <c r="D214" s="16"/>
      <c r="E214" s="16"/>
      <c r="F214" s="7"/>
    </row>
    <row r="215" spans="1:6" x14ac:dyDescent="0.25">
      <c r="A215" s="12"/>
      <c r="B215" s="16"/>
      <c r="C215" s="16"/>
      <c r="D215" s="16"/>
      <c r="E215" s="16"/>
      <c r="F215" s="7"/>
    </row>
    <row r="216" spans="1:6" x14ac:dyDescent="0.25">
      <c r="A216" s="12"/>
      <c r="B216" s="12"/>
      <c r="C216" s="12"/>
      <c r="D216" s="12"/>
      <c r="E216" s="12"/>
    </row>
    <row r="217" spans="1:6" x14ac:dyDescent="0.25">
      <c r="A217" s="12"/>
      <c r="B217" s="12"/>
      <c r="C217" s="12"/>
      <c r="D217" s="12"/>
      <c r="E217" s="12"/>
    </row>
    <row r="218" spans="1:6" x14ac:dyDescent="0.25">
      <c r="A218" s="77" t="s">
        <v>79</v>
      </c>
      <c r="B218" s="77"/>
      <c r="C218" s="77"/>
      <c r="D218" s="77"/>
      <c r="E218" s="77"/>
    </row>
    <row r="219" spans="1:6" ht="85.5" customHeight="1" x14ac:dyDescent="0.25">
      <c r="A219" s="77" t="s">
        <v>83</v>
      </c>
      <c r="B219" s="77"/>
      <c r="C219" s="77"/>
      <c r="D219" s="77"/>
      <c r="E219" s="77"/>
    </row>
    <row r="220" spans="1:6" ht="15.75" customHeight="1" x14ac:dyDescent="0.25">
      <c r="A220" s="11"/>
      <c r="B220"/>
    </row>
    <row r="221" spans="1:6" x14ac:dyDescent="0.25">
      <c r="B221"/>
    </row>
    <row r="222" spans="1:6" x14ac:dyDescent="0.25">
      <c r="B222"/>
    </row>
    <row r="223" spans="1:6" x14ac:dyDescent="0.25">
      <c r="B223"/>
    </row>
    <row r="224" spans="1:6" x14ac:dyDescent="0.25">
      <c r="B224"/>
    </row>
    <row r="225" spans="2:2" x14ac:dyDescent="0.25">
      <c r="B225"/>
    </row>
  </sheetData>
  <sheetProtection sheet="1" objects="1" scenarios="1"/>
  <mergeCells count="60">
    <mergeCell ref="A9:E9"/>
    <mergeCell ref="A219:E219"/>
    <mergeCell ref="A218:E218"/>
    <mergeCell ref="B7:C7"/>
    <mergeCell ref="A4:B4"/>
    <mergeCell ref="C13:D13"/>
    <mergeCell ref="C14:D14"/>
    <mergeCell ref="C15:D15"/>
    <mergeCell ref="C16:D16"/>
    <mergeCell ref="C17:D17"/>
    <mergeCell ref="C28:D28"/>
    <mergeCell ref="C29:D29"/>
    <mergeCell ref="C30:D30"/>
    <mergeCell ref="C31:D31"/>
    <mergeCell ref="C32:D32"/>
    <mergeCell ref="C55:D55"/>
    <mergeCell ref="C56:D56"/>
    <mergeCell ref="C57:D57"/>
    <mergeCell ref="C58:D58"/>
    <mergeCell ref="C82:D82"/>
    <mergeCell ref="C83:D83"/>
    <mergeCell ref="C84:D84"/>
    <mergeCell ref="C85:D85"/>
    <mergeCell ref="C97:D97"/>
    <mergeCell ref="C98:D98"/>
    <mergeCell ref="C99:D99"/>
    <mergeCell ref="C100:D100"/>
    <mergeCell ref="C101:D101"/>
    <mergeCell ref="C112:D112"/>
    <mergeCell ref="C113:D113"/>
    <mergeCell ref="C114:D114"/>
    <mergeCell ref="C115:D115"/>
    <mergeCell ref="C116:D116"/>
    <mergeCell ref="C127:D127"/>
    <mergeCell ref="C128:D128"/>
    <mergeCell ref="C129:D129"/>
    <mergeCell ref="C156:D156"/>
    <mergeCell ref="C158:D158"/>
    <mergeCell ref="C157:D157"/>
    <mergeCell ref="C130:D130"/>
    <mergeCell ref="C131:D131"/>
    <mergeCell ref="C142:D142"/>
    <mergeCell ref="C143:D143"/>
    <mergeCell ref="C144:D144"/>
    <mergeCell ref="C187:D187"/>
    <mergeCell ref="C188:D188"/>
    <mergeCell ref="C86:D86"/>
    <mergeCell ref="C59:D59"/>
    <mergeCell ref="C173:D173"/>
    <mergeCell ref="C174:D174"/>
    <mergeCell ref="C184:D184"/>
    <mergeCell ref="C185:D185"/>
    <mergeCell ref="C186:D186"/>
    <mergeCell ref="C159:D159"/>
    <mergeCell ref="C160:D160"/>
    <mergeCell ref="C170:D170"/>
    <mergeCell ref="C171:D171"/>
    <mergeCell ref="C172:D172"/>
    <mergeCell ref="C145:D145"/>
    <mergeCell ref="C146:D146"/>
  </mergeCells>
  <pageMargins left="0.7" right="0.7" top="0.75" bottom="0.75" header="0.3" footer="0.3"/>
  <pageSetup paperSize="9" scale="70" fitToHeight="0" orientation="portrait" r:id="rId1"/>
  <rowBreaks count="3" manualBreakCount="3">
    <brk id="52" max="16383" man="1"/>
    <brk id="110" max="16383" man="1"/>
    <brk id="1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Sanitarni material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Maja Koković</cp:lastModifiedBy>
  <cp:lastPrinted>2020-03-26T14:30:51Z</cp:lastPrinted>
  <dcterms:created xsi:type="dcterms:W3CDTF">2011-08-05T05:09:29Z</dcterms:created>
  <dcterms:modified xsi:type="dcterms:W3CDTF">2021-01-25T18:23:24Z</dcterms:modified>
</cp:coreProperties>
</file>